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pers\Hg\Comparable measurements for mercury concentrations in gas emission sources and the atmosphere\"/>
    </mc:Choice>
  </mc:AlternateContent>
  <xr:revisionPtr revIDLastSave="0" documentId="13_ncr:1_{194C856E-7A6B-4C49-AC2C-63F8B6DDCBE9}" xr6:coauthVersionLast="41" xr6:coauthVersionMax="41" xr10:uidLastSave="{00000000-0000-0000-0000-000000000000}"/>
  <bookViews>
    <workbookView xWindow="-120" yWindow="-120" windowWidth="29040" windowHeight="15840" firstSheet="3" activeTab="7" xr2:uid="{3744A85C-366C-42DA-87E3-FEE8740BA8B6}"/>
  </bookViews>
  <sheets>
    <sheet name="Belading NPL-VSL 29&amp;30-5-2017" sheetId="1" r:id="rId1"/>
    <sheet name="Results NPL 5-6-2017" sheetId="2" r:id="rId2"/>
    <sheet name="Belading NPL-VSL 31-7-2017" sheetId="3" r:id="rId3"/>
    <sheet name="Results NPL 31-7-2017" sheetId="4" r:id="rId4"/>
    <sheet name="Belading NPL-VSL 6-9-2017" sheetId="6" r:id="rId5"/>
    <sheet name="Belading NPL-VSL 7-9-2017" sheetId="7" r:id="rId6"/>
    <sheet name="Results NPL 12-9-2017" sheetId="5" r:id="rId7"/>
    <sheet name="Summary" sheetId="8" r:id="rId8"/>
    <sheet name="Uncertainty" sheetId="9" r:id="rId9"/>
    <sheet name="ANOVA" sheetId="10" r:id="rId10"/>
  </sheets>
  <externalReferences>
    <externalReference r:id="rId11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6" i="8" l="1"/>
  <c r="J60" i="8"/>
  <c r="K60" i="8" s="1"/>
  <c r="J47" i="8"/>
  <c r="K47" i="8" s="1"/>
  <c r="K34" i="8"/>
  <c r="J34" i="8"/>
  <c r="J21" i="8"/>
  <c r="K21" i="8" s="1"/>
  <c r="J8" i="8"/>
  <c r="K8" i="8"/>
  <c r="J64" i="8"/>
  <c r="K64" i="8" s="1"/>
  <c r="J58" i="8"/>
  <c r="K58" i="8" s="1"/>
  <c r="J51" i="8"/>
  <c r="K51" i="8" s="1"/>
  <c r="J45" i="8"/>
  <c r="K45" i="8" s="1"/>
  <c r="J38" i="8"/>
  <c r="K38" i="8" s="1"/>
  <c r="J32" i="8"/>
  <c r="K32" i="8" s="1"/>
  <c r="J25" i="8"/>
  <c r="K25" i="8" s="1"/>
  <c r="J19" i="8"/>
  <c r="K19" i="8" s="1"/>
  <c r="K12" i="8"/>
  <c r="K6" i="8"/>
  <c r="X79" i="10" l="1"/>
  <c r="X61" i="10"/>
  <c r="X43" i="10"/>
  <c r="X25" i="10"/>
  <c r="X7" i="10"/>
  <c r="F8" i="8" l="1"/>
  <c r="G8" i="8" s="1"/>
  <c r="F7" i="8"/>
  <c r="B8" i="8"/>
  <c r="B7" i="8"/>
  <c r="G7" i="8"/>
  <c r="F21" i="8"/>
  <c r="G21" i="8" s="1"/>
  <c r="F20" i="8"/>
  <c r="G20" i="8" s="1"/>
  <c r="B21" i="8"/>
  <c r="B20" i="8"/>
  <c r="F34" i="8"/>
  <c r="G34" i="8" s="1"/>
  <c r="F33" i="8"/>
  <c r="G33" i="8" s="1"/>
  <c r="B34" i="8"/>
  <c r="B33" i="8"/>
  <c r="F47" i="8"/>
  <c r="G47" i="8" s="1"/>
  <c r="F46" i="8"/>
  <c r="G46" i="8" s="1"/>
  <c r="B47" i="8"/>
  <c r="B46" i="8"/>
  <c r="F60" i="8"/>
  <c r="G60" i="8" s="1"/>
  <c r="F59" i="8"/>
  <c r="G59" i="8" s="1"/>
  <c r="B60" i="8"/>
  <c r="B59" i="8"/>
  <c r="C33" i="9"/>
  <c r="Q5" i="9"/>
  <c r="Q6" i="9"/>
  <c r="B38" i="9" l="1"/>
  <c r="A38" i="9"/>
  <c r="C34" i="9"/>
  <c r="I38" i="9" s="1"/>
  <c r="G33" i="9"/>
  <c r="E33" i="9"/>
  <c r="C27" i="9"/>
  <c r="I25" i="9" s="1"/>
  <c r="E26" i="9"/>
  <c r="A26" i="9"/>
  <c r="E25" i="9"/>
  <c r="A25" i="9"/>
  <c r="D24" i="9"/>
  <c r="G24" i="9" s="1"/>
  <c r="C24" i="9"/>
  <c r="A24" i="9"/>
  <c r="C23" i="9"/>
  <c r="C37" i="9" s="1"/>
  <c r="D37" i="9" s="1"/>
  <c r="G37" i="9" s="1"/>
  <c r="C22" i="9"/>
  <c r="C36" i="9" s="1"/>
  <c r="D36" i="9" s="1"/>
  <c r="G36" i="9" s="1"/>
  <c r="C21" i="9"/>
  <c r="C35" i="9" s="1"/>
  <c r="D35" i="9" s="1"/>
  <c r="G35" i="9" s="1"/>
  <c r="G19" i="9"/>
  <c r="E19" i="9"/>
  <c r="D9" i="9"/>
  <c r="G9" i="9" s="1"/>
  <c r="D8" i="9"/>
  <c r="G8" i="9" s="1"/>
  <c r="D7" i="9"/>
  <c r="G7" i="9" s="1"/>
  <c r="M6" i="9"/>
  <c r="I6" i="9"/>
  <c r="C6" i="9"/>
  <c r="M5" i="9"/>
  <c r="I5" i="9"/>
  <c r="C5" i="9"/>
  <c r="C25" i="9" s="1"/>
  <c r="S4" i="9"/>
  <c r="V4" i="9" s="1"/>
  <c r="P4" i="9"/>
  <c r="O4" i="9"/>
  <c r="M4" i="9"/>
  <c r="I4" i="9"/>
  <c r="G4" i="9"/>
  <c r="E4" i="9"/>
  <c r="Q4" i="9" s="1"/>
  <c r="C11" i="9" l="1"/>
  <c r="C38" i="9" s="1"/>
  <c r="I34" i="9" s="1"/>
  <c r="O5" i="9"/>
  <c r="D5" i="9"/>
  <c r="P5" i="9" s="1"/>
  <c r="S5" i="9" s="1"/>
  <c r="V5" i="9" s="1"/>
  <c r="G10" i="9"/>
  <c r="J4" i="9"/>
  <c r="I24" i="9"/>
  <c r="J24" i="9" s="1"/>
  <c r="D25" i="9"/>
  <c r="G25" i="9" s="1"/>
  <c r="J25" i="9" s="1"/>
  <c r="G5" i="9"/>
  <c r="J5" i="9" s="1"/>
  <c r="D34" i="9"/>
  <c r="G34" i="9" s="1"/>
  <c r="I10" i="9"/>
  <c r="D23" i="9"/>
  <c r="G23" i="9" s="1"/>
  <c r="D6" i="9"/>
  <c r="D22" i="9"/>
  <c r="G22" i="9" s="1"/>
  <c r="E24" i="9"/>
  <c r="C26" i="9"/>
  <c r="I20" i="9" s="1"/>
  <c r="I26" i="9"/>
  <c r="O6" i="9"/>
  <c r="O7" i="9" s="1"/>
  <c r="D21" i="9"/>
  <c r="G21" i="9" s="1"/>
  <c r="F64" i="8"/>
  <c r="G64" i="8" s="1"/>
  <c r="F63" i="8"/>
  <c r="G63" i="8" s="1"/>
  <c r="B64" i="8"/>
  <c r="B63" i="8"/>
  <c r="F62" i="8"/>
  <c r="G62" i="8" s="1"/>
  <c r="F61" i="8"/>
  <c r="G61" i="8" s="1"/>
  <c r="B62" i="8"/>
  <c r="B61" i="8"/>
  <c r="F58" i="8"/>
  <c r="G58" i="8" s="1"/>
  <c r="F57" i="8"/>
  <c r="G57" i="8" s="1"/>
  <c r="F56" i="8"/>
  <c r="G56" i="8" s="1"/>
  <c r="B56" i="8"/>
  <c r="B57" i="8"/>
  <c r="B58" i="8"/>
  <c r="F51" i="8"/>
  <c r="G51" i="8" s="1"/>
  <c r="F50" i="8"/>
  <c r="G50" i="8" s="1"/>
  <c r="B51" i="8"/>
  <c r="B50" i="8"/>
  <c r="F49" i="8"/>
  <c r="G49" i="8" s="1"/>
  <c r="F48" i="8"/>
  <c r="G48" i="8" s="1"/>
  <c r="B49" i="8"/>
  <c r="B48" i="8"/>
  <c r="F43" i="8"/>
  <c r="G43" i="8" s="1"/>
  <c r="F44" i="8"/>
  <c r="G44" i="8" s="1"/>
  <c r="F45" i="8"/>
  <c r="G45" i="8" s="1"/>
  <c r="F32" i="8"/>
  <c r="G32" i="8" s="1"/>
  <c r="F31" i="8"/>
  <c r="F30" i="8"/>
  <c r="G30" i="8" s="1"/>
  <c r="B30" i="8"/>
  <c r="B31" i="8"/>
  <c r="B32" i="8"/>
  <c r="B43" i="8"/>
  <c r="B44" i="8"/>
  <c r="B45" i="8"/>
  <c r="F38" i="8"/>
  <c r="G38" i="8" s="1"/>
  <c r="F37" i="8"/>
  <c r="G37" i="8" s="1"/>
  <c r="B38" i="8"/>
  <c r="B37" i="8"/>
  <c r="F36" i="8"/>
  <c r="G36" i="8" s="1"/>
  <c r="F35" i="8"/>
  <c r="G35" i="8" s="1"/>
  <c r="B36" i="8"/>
  <c r="B35" i="8"/>
  <c r="G31" i="8"/>
  <c r="F25" i="8"/>
  <c r="G25" i="8" s="1"/>
  <c r="F24" i="8"/>
  <c r="G24" i="8" s="1"/>
  <c r="B25" i="8"/>
  <c r="B24" i="8"/>
  <c r="F23" i="8"/>
  <c r="G23" i="8" s="1"/>
  <c r="F22" i="8"/>
  <c r="G22" i="8" s="1"/>
  <c r="B23" i="8"/>
  <c r="B22" i="8"/>
  <c r="F19" i="8"/>
  <c r="G19" i="8" s="1"/>
  <c r="F18" i="8"/>
  <c r="G18" i="8" s="1"/>
  <c r="F17" i="8"/>
  <c r="G17" i="8" s="1"/>
  <c r="B17" i="8"/>
  <c r="B18" i="8"/>
  <c r="B19" i="8"/>
  <c r="D6" i="1" l="1"/>
  <c r="D6" i="7"/>
  <c r="D6" i="3"/>
  <c r="D6" i="6"/>
  <c r="I33" i="9"/>
  <c r="J33" i="9" s="1"/>
  <c r="D10" i="9"/>
  <c r="E10" i="9" s="1"/>
  <c r="C39" i="9"/>
  <c r="G27" i="9"/>
  <c r="D27" i="9" s="1"/>
  <c r="E27" i="9" s="1"/>
  <c r="C28" i="9"/>
  <c r="J10" i="9"/>
  <c r="D26" i="9"/>
  <c r="G26" i="9" s="1"/>
  <c r="J26" i="9" s="1"/>
  <c r="G6" i="9"/>
  <c r="J6" i="9" s="1"/>
  <c r="P6" i="9"/>
  <c r="S6" i="9" s="1"/>
  <c r="V6" i="9" s="1"/>
  <c r="D20" i="9"/>
  <c r="G20" i="9" s="1"/>
  <c r="J20" i="9" s="1"/>
  <c r="I27" i="9"/>
  <c r="I19" i="9"/>
  <c r="J19" i="9" s="1"/>
  <c r="J34" i="9"/>
  <c r="F12" i="8"/>
  <c r="G12" i="8" s="1"/>
  <c r="F11" i="8"/>
  <c r="G11" i="8" s="1"/>
  <c r="B12" i="8"/>
  <c r="B11" i="8"/>
  <c r="F10" i="8"/>
  <c r="F9" i="8"/>
  <c r="B10" i="8"/>
  <c r="B9" i="8"/>
  <c r="F6" i="8"/>
  <c r="G6" i="8" s="1"/>
  <c r="F5" i="8"/>
  <c r="G5" i="8" s="1"/>
  <c r="F4" i="8"/>
  <c r="G10" i="8"/>
  <c r="B4" i="8"/>
  <c r="B5" i="8"/>
  <c r="B6" i="8"/>
  <c r="G9" i="8" l="1"/>
  <c r="J12" i="8"/>
  <c r="G4" i="8"/>
  <c r="J6" i="8"/>
  <c r="C47" i="3"/>
  <c r="B15" i="4" s="1"/>
  <c r="D15" i="4" s="1"/>
  <c r="B77" i="10" s="1"/>
  <c r="I47" i="3"/>
  <c r="B13" i="4" s="1"/>
  <c r="D13" i="4" s="1"/>
  <c r="B59" i="10" s="1"/>
  <c r="C56" i="1"/>
  <c r="I47" i="1"/>
  <c r="C55" i="1"/>
  <c r="J27" i="9"/>
  <c r="G28" i="9" s="1"/>
  <c r="D28" i="9" s="1"/>
  <c r="E28" i="9" s="1"/>
  <c r="G11" i="9"/>
  <c r="D11" i="9" s="1"/>
  <c r="E11" i="9" s="1"/>
  <c r="E38" i="9" s="1"/>
  <c r="D38" i="9" s="1"/>
  <c r="G38" i="9" s="1"/>
  <c r="J38" i="9" s="1"/>
  <c r="G39" i="9" s="1"/>
  <c r="D39" i="9" s="1"/>
  <c r="E39" i="9" s="1"/>
  <c r="S7" i="9"/>
  <c r="P7" i="9" s="1"/>
  <c r="Q7" i="9" s="1"/>
  <c r="J153" i="7"/>
  <c r="I153" i="7"/>
  <c r="F153" i="7"/>
  <c r="E153" i="7"/>
  <c r="D153" i="7"/>
  <c r="J150" i="7"/>
  <c r="I150" i="7"/>
  <c r="H150" i="7"/>
  <c r="H153" i="7" s="1"/>
  <c r="G150" i="7"/>
  <c r="G153" i="7" s="1"/>
  <c r="F150" i="7"/>
  <c r="E150" i="7"/>
  <c r="I136" i="7"/>
  <c r="H136" i="7"/>
  <c r="E136" i="7"/>
  <c r="D136" i="7"/>
  <c r="J133" i="7"/>
  <c r="J136" i="7" s="1"/>
  <c r="I133" i="7"/>
  <c r="H133" i="7"/>
  <c r="G133" i="7"/>
  <c r="G136" i="7" s="1"/>
  <c r="F133" i="7"/>
  <c r="F136" i="7" s="1"/>
  <c r="E133" i="7"/>
  <c r="H119" i="7"/>
  <c r="G119" i="7"/>
  <c r="D119" i="7"/>
  <c r="J116" i="7"/>
  <c r="J119" i="7" s="1"/>
  <c r="I116" i="7"/>
  <c r="I119" i="7" s="1"/>
  <c r="H116" i="7"/>
  <c r="G116" i="7"/>
  <c r="F116" i="7"/>
  <c r="F119" i="7" s="1"/>
  <c r="E116" i="7"/>
  <c r="E119" i="7" s="1"/>
  <c r="J102" i="7"/>
  <c r="G102" i="7"/>
  <c r="F102" i="7"/>
  <c r="D102" i="7"/>
  <c r="J99" i="7"/>
  <c r="I99" i="7"/>
  <c r="I102" i="7" s="1"/>
  <c r="H99" i="7"/>
  <c r="H102" i="7" s="1"/>
  <c r="G99" i="7"/>
  <c r="F99" i="7"/>
  <c r="E99" i="7"/>
  <c r="E102" i="7" s="1"/>
  <c r="J85" i="7"/>
  <c r="I85" i="7"/>
  <c r="F85" i="7"/>
  <c r="E85" i="7"/>
  <c r="D85" i="7"/>
  <c r="J82" i="7"/>
  <c r="I82" i="7"/>
  <c r="H82" i="7"/>
  <c r="H85" i="7" s="1"/>
  <c r="G82" i="7"/>
  <c r="G85" i="7" s="1"/>
  <c r="F82" i="7"/>
  <c r="E82" i="7"/>
  <c r="I68" i="7"/>
  <c r="H68" i="7"/>
  <c r="E68" i="7"/>
  <c r="D68" i="7"/>
  <c r="J65" i="7"/>
  <c r="J68" i="7" s="1"/>
  <c r="I65" i="7"/>
  <c r="H65" i="7"/>
  <c r="G65" i="7"/>
  <c r="G68" i="7" s="1"/>
  <c r="F65" i="7"/>
  <c r="F68" i="7" s="1"/>
  <c r="E65" i="7"/>
  <c r="E34" i="7"/>
  <c r="E30" i="7"/>
  <c r="L25" i="7"/>
  <c r="J25" i="7"/>
  <c r="H25" i="7"/>
  <c r="F25" i="7"/>
  <c r="D25" i="7"/>
  <c r="B25" i="7"/>
  <c r="C14" i="7"/>
  <c r="E33" i="7" s="1"/>
  <c r="I153" i="6"/>
  <c r="E153" i="6"/>
  <c r="D153" i="6"/>
  <c r="J150" i="6"/>
  <c r="J153" i="6" s="1"/>
  <c r="I150" i="6"/>
  <c r="H150" i="6"/>
  <c r="H153" i="6" s="1"/>
  <c r="G150" i="6"/>
  <c r="G153" i="6" s="1"/>
  <c r="F150" i="6"/>
  <c r="F153" i="6" s="1"/>
  <c r="E150" i="6"/>
  <c r="H136" i="6"/>
  <c r="D136" i="6"/>
  <c r="J133" i="6"/>
  <c r="J136" i="6" s="1"/>
  <c r="I133" i="6"/>
  <c r="I136" i="6" s="1"/>
  <c r="H133" i="6"/>
  <c r="G133" i="6"/>
  <c r="G136" i="6" s="1"/>
  <c r="F133" i="6"/>
  <c r="F136" i="6" s="1"/>
  <c r="E133" i="6"/>
  <c r="E136" i="6" s="1"/>
  <c r="G119" i="6"/>
  <c r="D119" i="6"/>
  <c r="J116" i="6"/>
  <c r="J119" i="6" s="1"/>
  <c r="I116" i="6"/>
  <c r="I119" i="6" s="1"/>
  <c r="H116" i="6"/>
  <c r="H119" i="6" s="1"/>
  <c r="G116" i="6"/>
  <c r="F116" i="6"/>
  <c r="F119" i="6" s="1"/>
  <c r="E116" i="6"/>
  <c r="E119" i="6" s="1"/>
  <c r="J102" i="6"/>
  <c r="F102" i="6"/>
  <c r="D102" i="6"/>
  <c r="J99" i="6"/>
  <c r="I99" i="6"/>
  <c r="I102" i="6" s="1"/>
  <c r="H99" i="6"/>
  <c r="H102" i="6" s="1"/>
  <c r="G99" i="6"/>
  <c r="G102" i="6" s="1"/>
  <c r="F99" i="6"/>
  <c r="E99" i="6"/>
  <c r="E102" i="6" s="1"/>
  <c r="I85" i="6"/>
  <c r="E85" i="6"/>
  <c r="D85" i="6"/>
  <c r="J82" i="6"/>
  <c r="J85" i="6" s="1"/>
  <c r="I82" i="6"/>
  <c r="H82" i="6"/>
  <c r="H85" i="6" s="1"/>
  <c r="G82" i="6"/>
  <c r="G85" i="6" s="1"/>
  <c r="F82" i="6"/>
  <c r="F85" i="6" s="1"/>
  <c r="E82" i="6"/>
  <c r="H68" i="6"/>
  <c r="D68" i="6"/>
  <c r="J65" i="6"/>
  <c r="J68" i="6" s="1"/>
  <c r="I65" i="6"/>
  <c r="I68" i="6" s="1"/>
  <c r="H65" i="6"/>
  <c r="G65" i="6"/>
  <c r="G68" i="6" s="1"/>
  <c r="F65" i="6"/>
  <c r="F68" i="6" s="1"/>
  <c r="E65" i="6"/>
  <c r="E68" i="6" s="1"/>
  <c r="E34" i="6"/>
  <c r="E30" i="6"/>
  <c r="L25" i="6"/>
  <c r="J25" i="6"/>
  <c r="H25" i="6"/>
  <c r="F25" i="6"/>
  <c r="D25" i="6"/>
  <c r="B25" i="6"/>
  <c r="C14" i="6"/>
  <c r="E33" i="6" s="1"/>
  <c r="J170" i="3"/>
  <c r="H170" i="3"/>
  <c r="F170" i="3"/>
  <c r="D170" i="3"/>
  <c r="J167" i="3"/>
  <c r="I167" i="3"/>
  <c r="I170" i="3" s="1"/>
  <c r="H167" i="3"/>
  <c r="G167" i="3"/>
  <c r="G170" i="3" s="1"/>
  <c r="F167" i="3"/>
  <c r="E167" i="3"/>
  <c r="E170" i="3" s="1"/>
  <c r="I153" i="3"/>
  <c r="G153" i="3"/>
  <c r="E153" i="3"/>
  <c r="D153" i="3"/>
  <c r="J150" i="3"/>
  <c r="J153" i="3" s="1"/>
  <c r="I150" i="3"/>
  <c r="H150" i="3"/>
  <c r="H153" i="3" s="1"/>
  <c r="G150" i="3"/>
  <c r="F150" i="3"/>
  <c r="F153" i="3" s="1"/>
  <c r="E150" i="3"/>
  <c r="J136" i="3"/>
  <c r="H136" i="3"/>
  <c r="F136" i="3"/>
  <c r="D136" i="3"/>
  <c r="J133" i="3"/>
  <c r="I133" i="3"/>
  <c r="I136" i="3" s="1"/>
  <c r="H133" i="3"/>
  <c r="G133" i="3"/>
  <c r="G136" i="3" s="1"/>
  <c r="F133" i="3"/>
  <c r="E133" i="3"/>
  <c r="E136" i="3" s="1"/>
  <c r="I119" i="3"/>
  <c r="G119" i="3"/>
  <c r="E119" i="3"/>
  <c r="D119" i="3"/>
  <c r="J116" i="3"/>
  <c r="J119" i="3" s="1"/>
  <c r="I116" i="3"/>
  <c r="H116" i="3"/>
  <c r="H119" i="3" s="1"/>
  <c r="G116" i="3"/>
  <c r="F116" i="3"/>
  <c r="F119" i="3" s="1"/>
  <c r="E116" i="3"/>
  <c r="J102" i="3"/>
  <c r="H102" i="3"/>
  <c r="F102" i="3"/>
  <c r="D102" i="3"/>
  <c r="J99" i="3"/>
  <c r="I99" i="3"/>
  <c r="I102" i="3" s="1"/>
  <c r="H99" i="3"/>
  <c r="G99" i="3"/>
  <c r="G102" i="3" s="1"/>
  <c r="F99" i="3"/>
  <c r="E99" i="3"/>
  <c r="E102" i="3" s="1"/>
  <c r="I85" i="3"/>
  <c r="G85" i="3"/>
  <c r="E85" i="3"/>
  <c r="D85" i="3"/>
  <c r="J82" i="3"/>
  <c r="J85" i="3" s="1"/>
  <c r="I82" i="3"/>
  <c r="H82" i="3"/>
  <c r="H85" i="3" s="1"/>
  <c r="G82" i="3"/>
  <c r="F82" i="3"/>
  <c r="F85" i="3" s="1"/>
  <c r="E82" i="3"/>
  <c r="J68" i="3"/>
  <c r="H68" i="3"/>
  <c r="F68" i="3"/>
  <c r="D68" i="3"/>
  <c r="J65" i="3"/>
  <c r="I65" i="3"/>
  <c r="I68" i="3" s="1"/>
  <c r="H65" i="3"/>
  <c r="G65" i="3"/>
  <c r="G68" i="3" s="1"/>
  <c r="F65" i="3"/>
  <c r="E65" i="3"/>
  <c r="E68" i="3" s="1"/>
  <c r="C49" i="3"/>
  <c r="E32" i="3"/>
  <c r="I49" i="3" s="1"/>
  <c r="N25" i="3"/>
  <c r="L25" i="3"/>
  <c r="J25" i="3"/>
  <c r="H25" i="3"/>
  <c r="F25" i="3"/>
  <c r="D25" i="3"/>
  <c r="B25" i="3"/>
  <c r="C14" i="3"/>
  <c r="E33" i="3" s="1"/>
  <c r="I153" i="1"/>
  <c r="E153" i="1"/>
  <c r="D153" i="1"/>
  <c r="J150" i="1"/>
  <c r="J153" i="1" s="1"/>
  <c r="I150" i="1"/>
  <c r="H150" i="1"/>
  <c r="H153" i="1" s="1"/>
  <c r="G150" i="1"/>
  <c r="G153" i="1" s="1"/>
  <c r="F150" i="1"/>
  <c r="F153" i="1" s="1"/>
  <c r="E150" i="1"/>
  <c r="H136" i="1"/>
  <c r="D136" i="1"/>
  <c r="J133" i="1"/>
  <c r="J136" i="1" s="1"/>
  <c r="I133" i="1"/>
  <c r="I136" i="1" s="1"/>
  <c r="H133" i="1"/>
  <c r="G133" i="1"/>
  <c r="G136" i="1" s="1"/>
  <c r="F133" i="1"/>
  <c r="F136" i="1" s="1"/>
  <c r="E133" i="1"/>
  <c r="E136" i="1" s="1"/>
  <c r="G119" i="1"/>
  <c r="D119" i="1"/>
  <c r="J116" i="1"/>
  <c r="J119" i="1" s="1"/>
  <c r="I116" i="1"/>
  <c r="I119" i="1" s="1"/>
  <c r="H116" i="1"/>
  <c r="H119" i="1" s="1"/>
  <c r="G116" i="1"/>
  <c r="F116" i="1"/>
  <c r="F119" i="1" s="1"/>
  <c r="E116" i="1"/>
  <c r="E119" i="1" s="1"/>
  <c r="J102" i="1"/>
  <c r="F102" i="1"/>
  <c r="D102" i="1"/>
  <c r="J99" i="1"/>
  <c r="I99" i="1"/>
  <c r="I102" i="1" s="1"/>
  <c r="H99" i="1"/>
  <c r="H102" i="1" s="1"/>
  <c r="G99" i="1"/>
  <c r="G102" i="1" s="1"/>
  <c r="F99" i="1"/>
  <c r="E99" i="1"/>
  <c r="E102" i="1" s="1"/>
  <c r="I85" i="1"/>
  <c r="E85" i="1"/>
  <c r="D85" i="1"/>
  <c r="J82" i="1"/>
  <c r="J85" i="1" s="1"/>
  <c r="I82" i="1"/>
  <c r="H82" i="1"/>
  <c r="H85" i="1" s="1"/>
  <c r="G82" i="1"/>
  <c r="G85" i="1" s="1"/>
  <c r="F82" i="1"/>
  <c r="F85" i="1" s="1"/>
  <c r="E82" i="1"/>
  <c r="I68" i="1"/>
  <c r="H68" i="1"/>
  <c r="E68" i="1"/>
  <c r="D68" i="1"/>
  <c r="J65" i="1"/>
  <c r="J68" i="1" s="1"/>
  <c r="I65" i="1"/>
  <c r="H65" i="1"/>
  <c r="G65" i="1"/>
  <c r="G68" i="1" s="1"/>
  <c r="F65" i="1"/>
  <c r="F68" i="1" s="1"/>
  <c r="E65" i="1"/>
  <c r="E34" i="1"/>
  <c r="E30" i="1"/>
  <c r="L25" i="1"/>
  <c r="J25" i="1"/>
  <c r="H25" i="1"/>
  <c r="F25" i="1"/>
  <c r="D25" i="1"/>
  <c r="B25" i="1"/>
  <c r="C14" i="1"/>
  <c r="E33" i="1" s="1"/>
  <c r="D60" i="8" l="1"/>
  <c r="B16" i="2"/>
  <c r="D16" i="2" s="1"/>
  <c r="C76" i="10" s="1"/>
  <c r="D46" i="8"/>
  <c r="B13" i="2"/>
  <c r="D13" i="2" s="1"/>
  <c r="B58" i="10" s="1"/>
  <c r="D59" i="8"/>
  <c r="E59" i="8" s="1"/>
  <c r="B15" i="2"/>
  <c r="D15" i="2" s="1"/>
  <c r="B76" i="10" s="1"/>
  <c r="E46" i="8"/>
  <c r="H46" i="8"/>
  <c r="E60" i="8"/>
  <c r="H60" i="8"/>
  <c r="G120" i="3"/>
  <c r="G103" i="3"/>
  <c r="I55" i="1"/>
  <c r="I59" i="6"/>
  <c r="I154" i="6" s="1"/>
  <c r="I55" i="7"/>
  <c r="E154" i="7" s="1"/>
  <c r="I55" i="6"/>
  <c r="E154" i="6" s="1"/>
  <c r="I59" i="1"/>
  <c r="I59" i="7"/>
  <c r="I154" i="7" s="1"/>
  <c r="I58" i="7"/>
  <c r="H154" i="7" s="1"/>
  <c r="I42" i="7"/>
  <c r="H86" i="7" s="1"/>
  <c r="C58" i="7"/>
  <c r="H137" i="7" s="1"/>
  <c r="C42" i="7"/>
  <c r="H69" i="7" s="1"/>
  <c r="I50" i="7"/>
  <c r="H120" i="7" s="1"/>
  <c r="C50" i="7"/>
  <c r="H103" i="7" s="1"/>
  <c r="E31" i="7"/>
  <c r="E32" i="7"/>
  <c r="C39" i="7"/>
  <c r="B12" i="5" s="1"/>
  <c r="D12" i="5" s="1"/>
  <c r="B60" i="10" s="1"/>
  <c r="C43" i="7"/>
  <c r="I69" i="7" s="1"/>
  <c r="C47" i="7"/>
  <c r="B8" i="5" s="1"/>
  <c r="D8" i="5" s="1"/>
  <c r="B24" i="10" s="1"/>
  <c r="C51" i="7"/>
  <c r="I103" i="7" s="1"/>
  <c r="C55" i="7"/>
  <c r="E137" i="7" s="1"/>
  <c r="C59" i="7"/>
  <c r="I137" i="7" s="1"/>
  <c r="E35" i="7"/>
  <c r="I39" i="7"/>
  <c r="B10" i="5" s="1"/>
  <c r="D10" i="5" s="1"/>
  <c r="B42" i="10" s="1"/>
  <c r="I43" i="7"/>
  <c r="I86" i="7" s="1"/>
  <c r="I47" i="7"/>
  <c r="B6" i="5" s="1"/>
  <c r="D6" i="5" s="1"/>
  <c r="B6" i="10" s="1"/>
  <c r="I51" i="7"/>
  <c r="I120" i="7" s="1"/>
  <c r="C50" i="6"/>
  <c r="H103" i="6" s="1"/>
  <c r="C42" i="6"/>
  <c r="H69" i="6" s="1"/>
  <c r="I58" i="6"/>
  <c r="H154" i="6" s="1"/>
  <c r="I50" i="6"/>
  <c r="H120" i="6" s="1"/>
  <c r="I42" i="6"/>
  <c r="H86" i="6" s="1"/>
  <c r="C58" i="6"/>
  <c r="H137" i="6" s="1"/>
  <c r="E31" i="6"/>
  <c r="E35" i="6"/>
  <c r="E32" i="6"/>
  <c r="C39" i="6"/>
  <c r="E69" i="6" s="1"/>
  <c r="C43" i="6"/>
  <c r="I69" i="6" s="1"/>
  <c r="C47" i="6"/>
  <c r="E103" i="6" s="1"/>
  <c r="C51" i="6"/>
  <c r="I103" i="6" s="1"/>
  <c r="C55" i="6"/>
  <c r="E137" i="6" s="1"/>
  <c r="C59" i="6"/>
  <c r="I137" i="6" s="1"/>
  <c r="I39" i="6"/>
  <c r="E86" i="6" s="1"/>
  <c r="I43" i="6"/>
  <c r="I86" i="6" s="1"/>
  <c r="I47" i="6"/>
  <c r="B14" i="5" s="1"/>
  <c r="D14" i="5" s="1"/>
  <c r="B78" i="10" s="1"/>
  <c r="I51" i="6"/>
  <c r="I120" i="6" s="1"/>
  <c r="C58" i="3"/>
  <c r="O58" i="3"/>
  <c r="I50" i="3"/>
  <c r="I42" i="3"/>
  <c r="H86" i="3" s="1"/>
  <c r="I58" i="3"/>
  <c r="C50" i="3"/>
  <c r="C42" i="3"/>
  <c r="H69" i="3" s="1"/>
  <c r="C41" i="3"/>
  <c r="G69" i="3" s="1"/>
  <c r="E30" i="3"/>
  <c r="E34" i="3"/>
  <c r="C57" i="3"/>
  <c r="E31" i="3"/>
  <c r="E35" i="3"/>
  <c r="I57" i="3"/>
  <c r="O57" i="3"/>
  <c r="I41" i="3"/>
  <c r="G86" i="3" s="1"/>
  <c r="C50" i="1"/>
  <c r="H103" i="1" s="1"/>
  <c r="C42" i="1"/>
  <c r="I58" i="1"/>
  <c r="I50" i="1"/>
  <c r="I42" i="1"/>
  <c r="C58" i="1"/>
  <c r="E31" i="1"/>
  <c r="E35" i="1"/>
  <c r="E32" i="1"/>
  <c r="C39" i="1"/>
  <c r="C43" i="1"/>
  <c r="C47" i="1"/>
  <c r="E103" i="1" s="1"/>
  <c r="C51" i="1"/>
  <c r="I103" i="1" s="1"/>
  <c r="C59" i="1"/>
  <c r="I39" i="1"/>
  <c r="I43" i="1"/>
  <c r="I51" i="1"/>
  <c r="D20" i="8" l="1"/>
  <c r="E20" i="8" s="1"/>
  <c r="B9" i="2"/>
  <c r="D9" i="2" s="1"/>
  <c r="B22" i="10" s="1"/>
  <c r="L60" i="10"/>
  <c r="D7" i="8"/>
  <c r="E7" i="8" s="1"/>
  <c r="B7" i="2"/>
  <c r="D7" i="2" s="1"/>
  <c r="B4" i="10" s="1"/>
  <c r="M42" i="10"/>
  <c r="H59" i="8"/>
  <c r="D33" i="8"/>
  <c r="E33" i="8" s="1"/>
  <c r="B11" i="2"/>
  <c r="D11" i="2" s="1"/>
  <c r="B40" i="10" s="1"/>
  <c r="M76" i="10"/>
  <c r="L76" i="10"/>
  <c r="N76" i="10"/>
  <c r="E86" i="1"/>
  <c r="I137" i="1"/>
  <c r="D58" i="8"/>
  <c r="H154" i="1"/>
  <c r="D31" i="8"/>
  <c r="G137" i="3"/>
  <c r="H120" i="3"/>
  <c r="E120" i="6"/>
  <c r="D63" i="8"/>
  <c r="E120" i="1"/>
  <c r="G154" i="3"/>
  <c r="H103" i="3"/>
  <c r="E86" i="7"/>
  <c r="D37" i="8"/>
  <c r="H120" i="1"/>
  <c r="D44" i="8"/>
  <c r="I120" i="1"/>
  <c r="D45" i="8"/>
  <c r="E69" i="7"/>
  <c r="D50" i="8"/>
  <c r="E137" i="1"/>
  <c r="H137" i="1"/>
  <c r="D57" i="8"/>
  <c r="I86" i="1"/>
  <c r="D19" i="8"/>
  <c r="H86" i="1"/>
  <c r="D18" i="8"/>
  <c r="H154" i="3"/>
  <c r="H137" i="3"/>
  <c r="E103" i="7"/>
  <c r="D24" i="8"/>
  <c r="I154" i="1"/>
  <c r="D32" i="8"/>
  <c r="E154" i="1"/>
  <c r="I69" i="1"/>
  <c r="D6" i="8"/>
  <c r="G171" i="3"/>
  <c r="H171" i="3"/>
  <c r="E120" i="7"/>
  <c r="D11" i="8"/>
  <c r="E69" i="1"/>
  <c r="H69" i="1"/>
  <c r="D5" i="8"/>
  <c r="I52" i="7"/>
  <c r="J120" i="7" s="1"/>
  <c r="C60" i="7"/>
  <c r="J137" i="7" s="1"/>
  <c r="C52" i="7"/>
  <c r="J103" i="7" s="1"/>
  <c r="I60" i="7"/>
  <c r="J154" i="7" s="1"/>
  <c r="I44" i="7"/>
  <c r="J86" i="7" s="1"/>
  <c r="C44" i="7"/>
  <c r="J69" i="7" s="1"/>
  <c r="I48" i="7"/>
  <c r="B7" i="5" s="1"/>
  <c r="D7" i="5" s="1"/>
  <c r="C6" i="10" s="1"/>
  <c r="M6" i="10" s="1"/>
  <c r="C48" i="7"/>
  <c r="B9" i="5" s="1"/>
  <c r="D9" i="5" s="1"/>
  <c r="C24" i="10" s="1"/>
  <c r="L24" i="10" s="1"/>
  <c r="I56" i="7"/>
  <c r="F154" i="7" s="1"/>
  <c r="I40" i="7"/>
  <c r="B11" i="5" s="1"/>
  <c r="D11" i="5" s="1"/>
  <c r="C42" i="10" s="1"/>
  <c r="N42" i="10" s="1"/>
  <c r="C56" i="7"/>
  <c r="F137" i="7" s="1"/>
  <c r="C40" i="7"/>
  <c r="B13" i="5" s="1"/>
  <c r="D13" i="5" s="1"/>
  <c r="C60" i="10" s="1"/>
  <c r="M60" i="10" s="1"/>
  <c r="I57" i="7"/>
  <c r="G154" i="7" s="1"/>
  <c r="I49" i="7"/>
  <c r="G120" i="7" s="1"/>
  <c r="I41" i="7"/>
  <c r="G86" i="7" s="1"/>
  <c r="C57" i="7"/>
  <c r="G137" i="7" s="1"/>
  <c r="C49" i="7"/>
  <c r="G103" i="7" s="1"/>
  <c r="C41" i="7"/>
  <c r="G69" i="7" s="1"/>
  <c r="I57" i="6"/>
  <c r="G154" i="6" s="1"/>
  <c r="I49" i="6"/>
  <c r="G120" i="6" s="1"/>
  <c r="I41" i="6"/>
  <c r="G86" i="6" s="1"/>
  <c r="C57" i="6"/>
  <c r="G137" i="6" s="1"/>
  <c r="C49" i="6"/>
  <c r="G103" i="6" s="1"/>
  <c r="C41" i="6"/>
  <c r="G69" i="6" s="1"/>
  <c r="C56" i="6"/>
  <c r="F137" i="6" s="1"/>
  <c r="I56" i="6"/>
  <c r="F154" i="6" s="1"/>
  <c r="I48" i="6"/>
  <c r="B15" i="5" s="1"/>
  <c r="D15" i="5" s="1"/>
  <c r="C78" i="10" s="1"/>
  <c r="N78" i="10" s="1"/>
  <c r="I40" i="6"/>
  <c r="F86" i="6" s="1"/>
  <c r="C48" i="6"/>
  <c r="F103" i="6" s="1"/>
  <c r="C40" i="6"/>
  <c r="F69" i="6" s="1"/>
  <c r="C60" i="6"/>
  <c r="J137" i="6" s="1"/>
  <c r="C44" i="6"/>
  <c r="J69" i="6" s="1"/>
  <c r="I60" i="6"/>
  <c r="J154" i="6" s="1"/>
  <c r="I52" i="6"/>
  <c r="J120" i="6" s="1"/>
  <c r="I44" i="6"/>
  <c r="J86" i="6" s="1"/>
  <c r="C52" i="6"/>
  <c r="J103" i="6" s="1"/>
  <c r="O56" i="3"/>
  <c r="B8" i="4" s="1"/>
  <c r="D8" i="4" s="1"/>
  <c r="C5" i="10" s="1"/>
  <c r="I56" i="3"/>
  <c r="B10" i="4" s="1"/>
  <c r="D10" i="4" s="1"/>
  <c r="C23" i="10" s="1"/>
  <c r="C56" i="3"/>
  <c r="B12" i="4" s="1"/>
  <c r="D12" i="4" s="1"/>
  <c r="C41" i="10" s="1"/>
  <c r="M41" i="10" s="1"/>
  <c r="I48" i="3"/>
  <c r="B14" i="4" s="1"/>
  <c r="D14" i="4" s="1"/>
  <c r="C59" i="10" s="1"/>
  <c r="I40" i="3"/>
  <c r="F86" i="3" s="1"/>
  <c r="C48" i="3"/>
  <c r="B16" i="4" s="1"/>
  <c r="D16" i="4" s="1"/>
  <c r="C77" i="10" s="1"/>
  <c r="C40" i="3"/>
  <c r="F69" i="3" s="1"/>
  <c r="I59" i="3"/>
  <c r="I51" i="3"/>
  <c r="I43" i="3"/>
  <c r="I86" i="3" s="1"/>
  <c r="C59" i="3"/>
  <c r="C51" i="3"/>
  <c r="O59" i="3"/>
  <c r="C43" i="3"/>
  <c r="I69" i="3" s="1"/>
  <c r="O60" i="3"/>
  <c r="I60" i="3"/>
  <c r="C60" i="3"/>
  <c r="I52" i="3"/>
  <c r="I44" i="3"/>
  <c r="J86" i="3" s="1"/>
  <c r="C52" i="3"/>
  <c r="C44" i="3"/>
  <c r="J69" i="3" s="1"/>
  <c r="I55" i="3"/>
  <c r="B9" i="4" s="1"/>
  <c r="D9" i="4" s="1"/>
  <c r="B23" i="10" s="1"/>
  <c r="I39" i="3"/>
  <c r="E86" i="3" s="1"/>
  <c r="C55" i="3"/>
  <c r="B11" i="4" s="1"/>
  <c r="D11" i="4" s="1"/>
  <c r="B41" i="10" s="1"/>
  <c r="O55" i="3"/>
  <c r="B7" i="4" s="1"/>
  <c r="D7" i="4" s="1"/>
  <c r="B5" i="10" s="1"/>
  <c r="C39" i="3"/>
  <c r="E69" i="3" s="1"/>
  <c r="C52" i="1"/>
  <c r="J103" i="1" s="1"/>
  <c r="C44" i="1"/>
  <c r="J69" i="1" s="1"/>
  <c r="C60" i="1"/>
  <c r="J137" i="1" s="1"/>
  <c r="I60" i="1"/>
  <c r="J154" i="1" s="1"/>
  <c r="I52" i="1"/>
  <c r="J120" i="1" s="1"/>
  <c r="I44" i="1"/>
  <c r="J86" i="1" s="1"/>
  <c r="I56" i="1"/>
  <c r="I48" i="1"/>
  <c r="I40" i="1"/>
  <c r="C48" i="1"/>
  <c r="F103" i="1" s="1"/>
  <c r="C40" i="1"/>
  <c r="I57" i="1"/>
  <c r="I49" i="1"/>
  <c r="I41" i="1"/>
  <c r="C57" i="1"/>
  <c r="C49" i="1"/>
  <c r="G103" i="1" s="1"/>
  <c r="C41" i="1"/>
  <c r="H33" i="8" l="1"/>
  <c r="AE78" i="10"/>
  <c r="T78" i="10"/>
  <c r="AE42" i="10"/>
  <c r="T42" i="10"/>
  <c r="D47" i="8"/>
  <c r="B14" i="2"/>
  <c r="D14" i="2" s="1"/>
  <c r="C58" i="10" s="1"/>
  <c r="N23" i="10"/>
  <c r="M23" i="10"/>
  <c r="L23" i="10"/>
  <c r="M77" i="10"/>
  <c r="L77" i="10"/>
  <c r="B86" i="10" s="1"/>
  <c r="N77" i="10"/>
  <c r="B85" i="10"/>
  <c r="N24" i="10"/>
  <c r="L42" i="10"/>
  <c r="L78" i="10"/>
  <c r="N60" i="10"/>
  <c r="L6" i="10"/>
  <c r="T76" i="10"/>
  <c r="AE76" i="10"/>
  <c r="D8" i="8"/>
  <c r="B8" i="2"/>
  <c r="D8" i="2" s="1"/>
  <c r="C4" i="10" s="1"/>
  <c r="N4" i="10" s="1"/>
  <c r="D34" i="8"/>
  <c r="E34" i="8" s="1"/>
  <c r="B12" i="2"/>
  <c r="D12" i="2" s="1"/>
  <c r="C40" i="10" s="1"/>
  <c r="M40" i="10" s="1"/>
  <c r="N5" i="10"/>
  <c r="L5" i="10"/>
  <c r="M5" i="10"/>
  <c r="H20" i="8"/>
  <c r="H7" i="8"/>
  <c r="M24" i="10"/>
  <c r="M78" i="10"/>
  <c r="N6" i="10"/>
  <c r="D21" i="8"/>
  <c r="B10" i="2"/>
  <c r="D10" i="2" s="1"/>
  <c r="C22" i="10" s="1"/>
  <c r="L22" i="10" s="1"/>
  <c r="N41" i="10"/>
  <c r="L41" i="10"/>
  <c r="M59" i="10"/>
  <c r="L59" i="10"/>
  <c r="N59" i="10"/>
  <c r="L40" i="10"/>
  <c r="L4" i="10"/>
  <c r="M22" i="10"/>
  <c r="E11" i="8"/>
  <c r="H11" i="8"/>
  <c r="E50" i="8"/>
  <c r="H50" i="8"/>
  <c r="E37" i="8"/>
  <c r="H37" i="8"/>
  <c r="E24" i="8"/>
  <c r="H24" i="8"/>
  <c r="E63" i="8"/>
  <c r="H63" i="8"/>
  <c r="E45" i="8"/>
  <c r="H45" i="8"/>
  <c r="E47" i="8"/>
  <c r="H47" i="8"/>
  <c r="E32" i="8"/>
  <c r="H32" i="8"/>
  <c r="E19" i="8"/>
  <c r="H19" i="8"/>
  <c r="E31" i="8"/>
  <c r="H31" i="8"/>
  <c r="E8" i="8"/>
  <c r="H8" i="8"/>
  <c r="E6" i="8"/>
  <c r="H6" i="8"/>
  <c r="E44" i="8"/>
  <c r="H44" i="8"/>
  <c r="E21" i="8"/>
  <c r="H21" i="8"/>
  <c r="E5" i="8"/>
  <c r="H5" i="8"/>
  <c r="E18" i="8"/>
  <c r="H18" i="8"/>
  <c r="E57" i="8"/>
  <c r="H57" i="8"/>
  <c r="E58" i="8"/>
  <c r="H58" i="8"/>
  <c r="G137" i="1"/>
  <c r="D56" i="8"/>
  <c r="F154" i="1"/>
  <c r="J103" i="3"/>
  <c r="I154" i="3"/>
  <c r="F137" i="1"/>
  <c r="E103" i="3"/>
  <c r="D61" i="8"/>
  <c r="E120" i="3"/>
  <c r="D48" i="8"/>
  <c r="I137" i="3"/>
  <c r="F137" i="3"/>
  <c r="D36" i="8"/>
  <c r="G120" i="1"/>
  <c r="D43" i="8"/>
  <c r="F86" i="1"/>
  <c r="E154" i="3"/>
  <c r="D22" i="8"/>
  <c r="J120" i="3"/>
  <c r="F103" i="3"/>
  <c r="D62" i="8"/>
  <c r="F154" i="3"/>
  <c r="D23" i="8"/>
  <c r="F86" i="7"/>
  <c r="D38" i="8"/>
  <c r="J154" i="3"/>
  <c r="I103" i="3"/>
  <c r="F120" i="3"/>
  <c r="D49" i="8"/>
  <c r="F69" i="7"/>
  <c r="D51" i="8"/>
  <c r="F103" i="7"/>
  <c r="D25" i="8"/>
  <c r="G86" i="1"/>
  <c r="D17" i="8"/>
  <c r="F120" i="6"/>
  <c r="D64" i="8"/>
  <c r="G154" i="1"/>
  <c r="D30" i="8"/>
  <c r="F120" i="1"/>
  <c r="E137" i="3"/>
  <c r="D35" i="8"/>
  <c r="J137" i="3"/>
  <c r="I120" i="3"/>
  <c r="F69" i="1"/>
  <c r="J171" i="3"/>
  <c r="F120" i="7"/>
  <c r="D12" i="8"/>
  <c r="G69" i="1"/>
  <c r="D4" i="8"/>
  <c r="E171" i="3"/>
  <c r="D9" i="8"/>
  <c r="I171" i="3"/>
  <c r="F171" i="3"/>
  <c r="D10" i="8"/>
  <c r="H34" i="8" l="1"/>
  <c r="AE4" i="10"/>
  <c r="T4" i="10"/>
  <c r="B14" i="10"/>
  <c r="L7" i="10"/>
  <c r="M4" i="10"/>
  <c r="AI4" i="10" s="1"/>
  <c r="N40" i="10"/>
  <c r="AE5" i="10"/>
  <c r="T5" i="10"/>
  <c r="B13" i="10"/>
  <c r="AE24" i="10"/>
  <c r="T24" i="10"/>
  <c r="T77" i="10"/>
  <c r="AE77" i="10"/>
  <c r="AA42" i="10"/>
  <c r="U42" i="10"/>
  <c r="V42" i="10" s="1"/>
  <c r="W42" i="10"/>
  <c r="X42" i="10"/>
  <c r="AH42" i="10"/>
  <c r="AF42" i="10"/>
  <c r="AG42" i="10" s="1"/>
  <c r="B50" i="10"/>
  <c r="B49" i="10"/>
  <c r="L43" i="10"/>
  <c r="AE6" i="10"/>
  <c r="T6" i="10"/>
  <c r="AI42" i="10"/>
  <c r="T60" i="10"/>
  <c r="AE60" i="10"/>
  <c r="AE23" i="10"/>
  <c r="T23" i="10"/>
  <c r="N22" i="10"/>
  <c r="AE59" i="10"/>
  <c r="T59" i="10"/>
  <c r="T41" i="10"/>
  <c r="AE41" i="10"/>
  <c r="AF76" i="10"/>
  <c r="AD80" i="10"/>
  <c r="AH76" i="10"/>
  <c r="E85" i="10"/>
  <c r="AI76" i="10"/>
  <c r="L79" i="10"/>
  <c r="M58" i="10"/>
  <c r="N58" i="10"/>
  <c r="L58" i="10"/>
  <c r="X78" i="10"/>
  <c r="AA78" i="10"/>
  <c r="U78" i="10"/>
  <c r="V78" i="10" s="1"/>
  <c r="W78" i="10"/>
  <c r="L25" i="10"/>
  <c r="B31" i="10"/>
  <c r="B32" i="10"/>
  <c r="U76" i="10"/>
  <c r="AA76" i="10"/>
  <c r="S80" i="10"/>
  <c r="W76" i="10"/>
  <c r="X76" i="10"/>
  <c r="V76" i="10"/>
  <c r="AI78" i="10"/>
  <c r="AH78" i="10"/>
  <c r="AF78" i="10"/>
  <c r="AG78" i="10" s="1"/>
  <c r="E25" i="8"/>
  <c r="H25" i="8"/>
  <c r="E38" i="8"/>
  <c r="H38" i="8"/>
  <c r="E12" i="8"/>
  <c r="H12" i="8"/>
  <c r="E51" i="8"/>
  <c r="H51" i="8"/>
  <c r="E64" i="8"/>
  <c r="H64" i="8"/>
  <c r="E35" i="8"/>
  <c r="H35" i="8"/>
  <c r="E22" i="8"/>
  <c r="H22" i="8"/>
  <c r="E36" i="8"/>
  <c r="H36" i="8"/>
  <c r="E9" i="8"/>
  <c r="H9" i="8"/>
  <c r="E61" i="8"/>
  <c r="H61" i="8"/>
  <c r="E48" i="8"/>
  <c r="H48" i="8"/>
  <c r="E49" i="8"/>
  <c r="H49" i="8"/>
  <c r="E62" i="8"/>
  <c r="H62" i="8"/>
  <c r="E10" i="8"/>
  <c r="H10" i="8"/>
  <c r="E23" i="8"/>
  <c r="H23" i="8"/>
  <c r="E4" i="8"/>
  <c r="H4" i="8"/>
  <c r="E56" i="8"/>
  <c r="H56" i="8"/>
  <c r="E30" i="8"/>
  <c r="H30" i="8"/>
  <c r="E17" i="8"/>
  <c r="H17" i="8"/>
  <c r="E43" i="8"/>
  <c r="H43" i="8"/>
  <c r="U59" i="10" l="1"/>
  <c r="V59" i="10" s="1"/>
  <c r="AA59" i="10"/>
  <c r="X59" i="10"/>
  <c r="W59" i="10"/>
  <c r="AA6" i="10"/>
  <c r="X6" i="10"/>
  <c r="U6" i="10"/>
  <c r="V6" i="10" s="1"/>
  <c r="W6" i="10"/>
  <c r="AA24" i="10"/>
  <c r="W24" i="10"/>
  <c r="U24" i="10"/>
  <c r="V24" i="10" s="1"/>
  <c r="X24" i="10"/>
  <c r="T58" i="10"/>
  <c r="AE58" i="10"/>
  <c r="AG76" i="10"/>
  <c r="AF80" i="10" s="1"/>
  <c r="AF59" i="10"/>
  <c r="AG59" i="10" s="1"/>
  <c r="AH59" i="10"/>
  <c r="AI59" i="10"/>
  <c r="AH60" i="10"/>
  <c r="AF60" i="10"/>
  <c r="AG60" i="10" s="1"/>
  <c r="AI60" i="10"/>
  <c r="AF6" i="10"/>
  <c r="AG6" i="10" s="1"/>
  <c r="AI6" i="10"/>
  <c r="AH6" i="10"/>
  <c r="AI24" i="10"/>
  <c r="AF24" i="10"/>
  <c r="AG24" i="10" s="1"/>
  <c r="AH24" i="10"/>
  <c r="AE40" i="10"/>
  <c r="T40" i="10"/>
  <c r="W4" i="10"/>
  <c r="X4" i="10"/>
  <c r="AA4" i="10"/>
  <c r="U4" i="10"/>
  <c r="S8" i="10"/>
  <c r="V4" i="10"/>
  <c r="AH23" i="10"/>
  <c r="AF23" i="10"/>
  <c r="AG23" i="10" s="1"/>
  <c r="AI23" i="10"/>
  <c r="AF41" i="10"/>
  <c r="AG41" i="10" s="1"/>
  <c r="AH41" i="10"/>
  <c r="AI41" i="10"/>
  <c r="AE22" i="10"/>
  <c r="T22" i="10"/>
  <c r="U60" i="10"/>
  <c r="V60" i="10" s="1"/>
  <c r="W60" i="10"/>
  <c r="AA60" i="10"/>
  <c r="X60" i="10"/>
  <c r="AI77" i="10"/>
  <c r="AH80" i="10" s="1"/>
  <c r="E82" i="10" s="1"/>
  <c r="AF77" i="10"/>
  <c r="AG77" i="10" s="1"/>
  <c r="AH77" i="10"/>
  <c r="AF4" i="10"/>
  <c r="AH4" i="10"/>
  <c r="E13" i="10"/>
  <c r="AD8" i="10"/>
  <c r="B68" i="10"/>
  <c r="L61" i="10"/>
  <c r="B67" i="10"/>
  <c r="AH5" i="10"/>
  <c r="AI5" i="10"/>
  <c r="AH8" i="10" s="1"/>
  <c r="E10" i="10" s="1"/>
  <c r="AF5" i="10"/>
  <c r="AG5" i="10" s="1"/>
  <c r="V80" i="10"/>
  <c r="T82" i="10" s="1"/>
  <c r="AG80" i="10"/>
  <c r="AE82" i="10" s="1"/>
  <c r="AA41" i="10"/>
  <c r="W41" i="10"/>
  <c r="U41" i="10"/>
  <c r="X41" i="10"/>
  <c r="S26" i="10"/>
  <c r="X23" i="10"/>
  <c r="AA23" i="10"/>
  <c r="W23" i="10"/>
  <c r="U23" i="10"/>
  <c r="V23" i="10" s="1"/>
  <c r="AA77" i="10"/>
  <c r="Z80" i="10" s="1"/>
  <c r="U77" i="10"/>
  <c r="V77" i="10" s="1"/>
  <c r="U80" i="10" s="1"/>
  <c r="W77" i="10"/>
  <c r="X77" i="10"/>
  <c r="W80" i="10" s="1"/>
  <c r="B82" i="10" s="1"/>
  <c r="X5" i="10"/>
  <c r="U5" i="10"/>
  <c r="V5" i="10" s="1"/>
  <c r="W5" i="10"/>
  <c r="AA5" i="10"/>
  <c r="Z8" i="10" s="1"/>
  <c r="J68" i="8"/>
  <c r="H68" i="8"/>
  <c r="J73" i="8"/>
  <c r="H73" i="8"/>
  <c r="H72" i="8"/>
  <c r="J72" i="8"/>
  <c r="H71" i="8"/>
  <c r="J71" i="8"/>
  <c r="J69" i="8"/>
  <c r="H67" i="8"/>
  <c r="J67" i="8"/>
  <c r="J66" i="8"/>
  <c r="H69" i="8"/>
  <c r="H70" i="8"/>
  <c r="J70" i="8"/>
  <c r="AH22" i="10" l="1"/>
  <c r="AG26" i="10" s="1"/>
  <c r="AF22" i="10"/>
  <c r="AI22" i="10"/>
  <c r="AH26" i="10" s="1"/>
  <c r="E28" i="10" s="1"/>
  <c r="AD26" i="10"/>
  <c r="E31" i="10"/>
  <c r="AE28" i="10" s="1"/>
  <c r="AH40" i="10"/>
  <c r="AF40" i="10"/>
  <c r="E49" i="10"/>
  <c r="AD44" i="10"/>
  <c r="E46" i="10" s="1"/>
  <c r="AI40" i="10"/>
  <c r="T80" i="10"/>
  <c r="B81" i="10" s="1"/>
  <c r="C82" i="10" s="1"/>
  <c r="U8" i="10"/>
  <c r="W8" i="10"/>
  <c r="AG4" i="10"/>
  <c r="AF8" i="10" s="1"/>
  <c r="AE8" i="10"/>
  <c r="E9" i="10" s="1"/>
  <c r="F10" i="10" s="1"/>
  <c r="AH44" i="10"/>
  <c r="B10" i="10"/>
  <c r="V8" i="10"/>
  <c r="T10" i="10" s="1"/>
  <c r="AD62" i="10"/>
  <c r="AF58" i="10"/>
  <c r="AE62" i="10" s="1"/>
  <c r="AH58" i="10"/>
  <c r="AG62" i="10" s="1"/>
  <c r="E67" i="10"/>
  <c r="AI58" i="10"/>
  <c r="AH62" i="10" s="1"/>
  <c r="E64" i="10" s="1"/>
  <c r="AG58" i="10"/>
  <c r="AF62" i="10" s="1"/>
  <c r="V41" i="10"/>
  <c r="W22" i="10"/>
  <c r="V26" i="10" s="1"/>
  <c r="T28" i="10" s="1"/>
  <c r="U22" i="10"/>
  <c r="AA22" i="10"/>
  <c r="Z26" i="10" s="1"/>
  <c r="X22" i="10"/>
  <c r="W26" i="10" s="1"/>
  <c r="B28" i="10" s="1"/>
  <c r="AG44" i="10"/>
  <c r="T8" i="10"/>
  <c r="B9" i="10" s="1"/>
  <c r="W40" i="10"/>
  <c r="V44" i="10" s="1"/>
  <c r="T46" i="10" s="1"/>
  <c r="AA40" i="10"/>
  <c r="Z44" i="10" s="1"/>
  <c r="U40" i="10"/>
  <c r="V40" i="10" s="1"/>
  <c r="X40" i="10"/>
  <c r="W44" i="10" s="1"/>
  <c r="S44" i="10"/>
  <c r="AG8" i="10"/>
  <c r="AE10" i="10" s="1"/>
  <c r="AE80" i="10"/>
  <c r="E81" i="10" s="1"/>
  <c r="U58" i="10"/>
  <c r="S62" i="10"/>
  <c r="W58" i="10"/>
  <c r="V62" i="10" s="1"/>
  <c r="AA58" i="10"/>
  <c r="Z62" i="10" s="1"/>
  <c r="X58" i="10"/>
  <c r="W62" i="10" s="1"/>
  <c r="B64" i="10" l="1"/>
  <c r="T44" i="10"/>
  <c r="B45" i="10" s="1"/>
  <c r="AE46" i="10"/>
  <c r="Z4" i="10"/>
  <c r="Y5" i="10"/>
  <c r="Z5" i="10"/>
  <c r="Y6" i="10"/>
  <c r="Y4" i="10"/>
  <c r="Z6" i="10"/>
  <c r="U44" i="10"/>
  <c r="AJ5" i="10"/>
  <c r="AJ4" i="10"/>
  <c r="AJ6" i="10"/>
  <c r="AG22" i="10"/>
  <c r="AF26" i="10" s="1"/>
  <c r="AE26" i="10"/>
  <c r="E27" i="10" s="1"/>
  <c r="V58" i="10"/>
  <c r="U62" i="10" s="1"/>
  <c r="T62" i="10"/>
  <c r="B63" i="10" s="1"/>
  <c r="AJ78" i="10"/>
  <c r="AJ76" i="10"/>
  <c r="AI80" i="10" s="1"/>
  <c r="AE83" i="10" s="1"/>
  <c r="E83" i="10" s="1"/>
  <c r="AJ77" i="10"/>
  <c r="V22" i="10"/>
  <c r="U26" i="10" s="1"/>
  <c r="T26" i="10"/>
  <c r="B27" i="10" s="1"/>
  <c r="AE64" i="10"/>
  <c r="C10" i="10"/>
  <c r="AG40" i="10"/>
  <c r="AF44" i="10" s="1"/>
  <c r="AE44" i="10"/>
  <c r="E45" i="10" s="1"/>
  <c r="F46" i="10" s="1"/>
  <c r="Y78" i="10"/>
  <c r="Y76" i="10"/>
  <c r="X80" i="10" s="1"/>
  <c r="T83" i="10" s="1"/>
  <c r="B83" i="10" s="1"/>
  <c r="Z78" i="10"/>
  <c r="Z76" i="10"/>
  <c r="Y77" i="10"/>
  <c r="Z77" i="10"/>
  <c r="T64" i="10"/>
  <c r="B46" i="10"/>
  <c r="E63" i="10"/>
  <c r="F28" i="10"/>
  <c r="F82" i="10"/>
  <c r="F83" i="10" l="1"/>
  <c r="E84" i="10"/>
  <c r="AJ59" i="10"/>
  <c r="AJ60" i="10"/>
  <c r="AJ58" i="10"/>
  <c r="Z23" i="10"/>
  <c r="Y23" i="10"/>
  <c r="Y24" i="10"/>
  <c r="Z24" i="10"/>
  <c r="Y22" i="10"/>
  <c r="Z22" i="10"/>
  <c r="C83" i="10"/>
  <c r="B84" i="10"/>
  <c r="C84" i="10" s="1"/>
  <c r="AJ42" i="10"/>
  <c r="AJ41" i="10"/>
  <c r="AJ40" i="10"/>
  <c r="AI44" i="10" s="1"/>
  <c r="AE47" i="10" s="1"/>
  <c r="E47" i="10" s="1"/>
  <c r="C46" i="10"/>
  <c r="Z59" i="10"/>
  <c r="Y59" i="10"/>
  <c r="Z60" i="10"/>
  <c r="Y60" i="10"/>
  <c r="Y58" i="10"/>
  <c r="Z58" i="10"/>
  <c r="Y42" i="10"/>
  <c r="Z42" i="10"/>
  <c r="Z41" i="10"/>
  <c r="Y41" i="10"/>
  <c r="Z40" i="10"/>
  <c r="Y40" i="10"/>
  <c r="AJ23" i="10"/>
  <c r="AJ24" i="10"/>
  <c r="AJ22" i="10"/>
  <c r="B88" i="10"/>
  <c r="C88" i="10" s="1"/>
  <c r="B87" i="10"/>
  <c r="C87" i="10" s="1"/>
  <c r="F64" i="10"/>
  <c r="AI8" i="10"/>
  <c r="AE11" i="10" s="1"/>
  <c r="E11" i="10" s="1"/>
  <c r="X8" i="10"/>
  <c r="T11" i="10" s="1"/>
  <c r="B11" i="10" s="1"/>
  <c r="B16" i="10"/>
  <c r="C16" i="10" s="1"/>
  <c r="B15" i="10"/>
  <c r="C15" i="10" s="1"/>
  <c r="C64" i="10"/>
  <c r="C28" i="10"/>
  <c r="B70" i="10" l="1"/>
  <c r="C70" i="10" s="1"/>
  <c r="B69" i="10"/>
  <c r="C69" i="10" s="1"/>
  <c r="X62" i="10"/>
  <c r="T65" i="10" s="1"/>
  <c r="B65" i="10" s="1"/>
  <c r="B33" i="10"/>
  <c r="C33" i="10" s="1"/>
  <c r="B34" i="10"/>
  <c r="C34" i="10" s="1"/>
  <c r="AI62" i="10"/>
  <c r="AE65" i="10" s="1"/>
  <c r="E65" i="10" s="1"/>
  <c r="F47" i="10"/>
  <c r="E48" i="10"/>
  <c r="C11" i="10"/>
  <c r="B12" i="10"/>
  <c r="C12" i="10" s="1"/>
  <c r="X44" i="10"/>
  <c r="T47" i="10" s="1"/>
  <c r="B47" i="10" s="1"/>
  <c r="X26" i="10"/>
  <c r="T29" i="10" s="1"/>
  <c r="B29" i="10" s="1"/>
  <c r="F84" i="10"/>
  <c r="P77" i="10"/>
  <c r="P78" i="10"/>
  <c r="P76" i="10"/>
  <c r="F11" i="10"/>
  <c r="E12" i="10"/>
  <c r="AI26" i="10"/>
  <c r="AE29" i="10" s="1"/>
  <c r="E29" i="10" s="1"/>
  <c r="B51" i="10"/>
  <c r="C51" i="10" s="1"/>
  <c r="B52" i="10"/>
  <c r="C52" i="10" s="1"/>
  <c r="C65" i="10" l="1"/>
  <c r="B66" i="10"/>
  <c r="C66" i="10" s="1"/>
  <c r="C29" i="10"/>
  <c r="B30" i="10"/>
  <c r="C30" i="10" s="1"/>
  <c r="F29" i="10"/>
  <c r="E30" i="10"/>
  <c r="P4" i="10"/>
  <c r="P5" i="10"/>
  <c r="P6" i="10"/>
  <c r="F12" i="10"/>
  <c r="F48" i="10"/>
  <c r="P40" i="10"/>
  <c r="P42" i="10"/>
  <c r="P41" i="10"/>
  <c r="C47" i="10"/>
  <c r="B48" i="10"/>
  <c r="C48" i="10" s="1"/>
  <c r="F65" i="10"/>
  <c r="E66" i="10"/>
  <c r="F66" i="10" l="1"/>
  <c r="P60" i="10"/>
  <c r="P59" i="10"/>
  <c r="P58" i="10"/>
  <c r="F30" i="10"/>
  <c r="P22" i="10"/>
  <c r="P23" i="10"/>
  <c r="P24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Krom, Iris (I.M.J.) de, Mrs</author>
  </authors>
  <commentList>
    <comment ref="A19" authorId="0" shapeId="0" xr:uid="{134DE87E-F976-420E-BFFE-CAAC21874357}">
      <text>
        <r>
          <rPr>
            <b/>
            <sz val="9"/>
            <color indexed="81"/>
            <rFont val="Tahoma"/>
            <family val="2"/>
          </rPr>
          <t>Krom, Iris (I.M.J.) de, Mrs:</t>
        </r>
        <r>
          <rPr>
            <sz val="9"/>
            <color indexed="81"/>
            <rFont val="Tahoma"/>
            <family val="2"/>
          </rPr>
          <t xml:space="preserve">
The standard uncertainty of the timer used is 0.03 minutes for a time interval of 0.1 to 100 minutes with a coverage factor of k = 2. For a loading of 25 minutes this leads to a standard uncertainty of 0.0012 % with a coverage factor of k = 2, which is negligible compared to other uncertainty contributions.</t>
        </r>
      </text>
    </comment>
    <comment ref="A21" authorId="0" shapeId="0" xr:uid="{5EEF7DC8-4E4B-4DDF-BD39-DE6E7C64D07F}">
      <text>
        <r>
          <rPr>
            <b/>
            <sz val="9"/>
            <color indexed="81"/>
            <rFont val="Tahoma"/>
            <charset val="1"/>
          </rPr>
          <t>Krom, Iris (I.M.J.) de, Mrs:</t>
        </r>
        <r>
          <rPr>
            <sz val="9"/>
            <color indexed="81"/>
            <rFont val="Tahoma"/>
            <charset val="1"/>
          </rPr>
          <t xml:space="preserve">
Mass-flow controller output variations are stated by the manufacturer to be &lt; 0.1 % temperature sensitivity of full scale per K of the reading. The uncertainty of mass-flow controller output at full scale, at a temperature uncertainty of 1 K, is equal to (0.1*0.3)2 = 0.03 %. The uncertainty in drift of the mass-flow controller is  0.3 %. By keeping the mass-flow controller set point above 20 %, uMFC  0.3 %.</t>
        </r>
      </text>
    </comment>
    <comment ref="A22" authorId="0" shapeId="0" xr:uid="{DB19FD72-7152-4A06-993D-379ADDD5DD96}">
      <text>
        <r>
          <rPr>
            <b/>
            <sz val="9"/>
            <color indexed="81"/>
            <rFont val="Tahoma"/>
            <charset val="1"/>
          </rPr>
          <t>Krom, Iris (I.M.J.) de, Mrs:</t>
        </r>
        <r>
          <rPr>
            <sz val="9"/>
            <color indexed="81"/>
            <rFont val="Tahoma"/>
            <charset val="1"/>
          </rPr>
          <t xml:space="preserve">
The reading of the MFM (mass flow meter) is within ± 0.05 (% set point), resulting in a reading uncertainty of 0.029 (% set point). By keeping the set point above 40%, the relative reading uncertainty is kept below 0.07%.
Manufacturers’ specifications of the repeatability of the MFM is &lt; 0.2% of reading. The resulting uncertainty contribution UMFM is 0.2% (k = 2).
</t>
        </r>
      </text>
    </comment>
    <comment ref="A23" authorId="0" shapeId="0" xr:uid="{EAD592AD-EA8F-487E-A1D1-2B32EA6E8917}">
      <text>
        <r>
          <rPr>
            <b/>
            <sz val="9"/>
            <color indexed="81"/>
            <rFont val="Tahoma"/>
            <charset val="1"/>
          </rPr>
          <t>Krom, Iris (I.M.J.) de, Mrs:</t>
        </r>
        <r>
          <rPr>
            <sz val="9"/>
            <color indexed="81"/>
            <rFont val="Tahoma"/>
            <charset val="1"/>
          </rPr>
          <t xml:space="preserve">
The standard uncertainty of the MPM (mercury piston prover) used is 0.3 % for flow rates from 20 up to 1000 mL.min-1 with a coverage factor of k = 2, UMPM = 0.3 %.</t>
        </r>
      </text>
    </comment>
    <comment ref="A35" authorId="0" shapeId="0" xr:uid="{7E622D59-24E8-4360-B5D3-BF535F2AA6FF}">
      <text>
        <r>
          <rPr>
            <b/>
            <sz val="9"/>
            <color indexed="81"/>
            <rFont val="Tahoma"/>
            <charset val="1"/>
          </rPr>
          <t>Krom, Iris (I.M.J.) de, Mrs:</t>
        </r>
        <r>
          <rPr>
            <sz val="9"/>
            <color indexed="81"/>
            <rFont val="Tahoma"/>
            <charset val="1"/>
          </rPr>
          <t xml:space="preserve">
Mass-flow controller output variations are stated by the manufacturer to be &lt; 0.1 % temperature sensitivity of full scale per K of the reading. The uncertainty of mass-flow controller output at full scale, at a temperature uncertainty of 1 K, is equal to (0.1*0.3)2 = 0.03 %. The uncertainty in drift of the mass-flow controller is  0.3 %. By keeping the mass-flow controller set point above 20 %, uMFC  0.3 %.</t>
        </r>
      </text>
    </comment>
    <comment ref="A36" authorId="0" shapeId="0" xr:uid="{17A3B0CA-0722-4EF1-AE0B-BAA8F559D069}">
      <text>
        <r>
          <rPr>
            <b/>
            <sz val="9"/>
            <color indexed="81"/>
            <rFont val="Tahoma"/>
            <charset val="1"/>
          </rPr>
          <t>Krom, Iris (I.M.J.) de, Mrs:</t>
        </r>
        <r>
          <rPr>
            <sz val="9"/>
            <color indexed="81"/>
            <rFont val="Tahoma"/>
            <charset val="1"/>
          </rPr>
          <t xml:space="preserve">
The reading of the MFM (mass flow meter) is within ± 0.05 (% set point), resulting in a reading uncertainty of 0.029 (% set point). By keeping the set point above 40%, the relative reading uncertainty is kept below 0.07%.
Manufacturers’ specifications of the repeatability of the MFM is &lt; 0.2% of reading. The resulting uncertainty contribution UMFM is 0.2% (k = 2).
</t>
        </r>
      </text>
    </comment>
    <comment ref="A37" authorId="0" shapeId="0" xr:uid="{9D4EEB49-8D61-4367-BE6E-0DB3CC9368F4}">
      <text>
        <r>
          <rPr>
            <b/>
            <sz val="9"/>
            <color indexed="81"/>
            <rFont val="Tahoma"/>
            <charset val="1"/>
          </rPr>
          <t>Krom, Iris (I.M.J.) de, Mrs:</t>
        </r>
        <r>
          <rPr>
            <sz val="9"/>
            <color indexed="81"/>
            <rFont val="Tahoma"/>
            <charset val="1"/>
          </rPr>
          <t xml:space="preserve">
The standard uncertainty of the MPM (mercury piston prover) used is 0.3 % for flow rates from 20 up to 1000 mL.min-1 with a coverage factor of k = 2, UMPM = 0.3 %.</t>
        </r>
      </text>
    </comment>
  </commentList>
</comments>
</file>

<file path=xl/sharedStrings.xml><?xml version="1.0" encoding="utf-8"?>
<sst xmlns="http://schemas.openxmlformats.org/spreadsheetml/2006/main" count="1629" uniqueCount="276">
  <si>
    <t>Datum :</t>
  </si>
  <si>
    <t>29 en 30 - 05-2017</t>
  </si>
  <si>
    <t>Klant :</t>
  </si>
  <si>
    <t>NPL</t>
  </si>
  <si>
    <t>concentratie generator:</t>
  </si>
  <si>
    <t>ng/min</t>
  </si>
  <si>
    <t>mfc</t>
  </si>
  <si>
    <t>flow meten:</t>
  </si>
  <si>
    <t>ml/min</t>
  </si>
  <si>
    <t>gemiddelde:</t>
  </si>
  <si>
    <t xml:space="preserve"> MFM </t>
  </si>
  <si>
    <t>%</t>
  </si>
  <si>
    <t>belading 1</t>
  </si>
  <si>
    <t>belading 2</t>
  </si>
  <si>
    <t>belading 3</t>
  </si>
  <si>
    <t>belading 4</t>
  </si>
  <si>
    <t>belading 5</t>
  </si>
  <si>
    <t>belading 6</t>
  </si>
  <si>
    <t>systeem</t>
  </si>
  <si>
    <t>l/min</t>
  </si>
  <si>
    <t>flow</t>
  </si>
  <si>
    <t>positie 1</t>
  </si>
  <si>
    <t>positie 2</t>
  </si>
  <si>
    <t>positie 3</t>
  </si>
  <si>
    <t>positie 4</t>
  </si>
  <si>
    <t>positie 5</t>
  </si>
  <si>
    <t>positie 6</t>
  </si>
  <si>
    <t>Belading 1:</t>
  </si>
  <si>
    <t>min.</t>
  </si>
  <si>
    <t>positie op beladingsrek</t>
  </si>
  <si>
    <t>buis</t>
  </si>
  <si>
    <t>Belading 2:</t>
  </si>
  <si>
    <t>ng/buis</t>
  </si>
  <si>
    <t>X186 NPL</t>
  </si>
  <si>
    <t>X188 NPL</t>
  </si>
  <si>
    <t>X187 NPL</t>
  </si>
  <si>
    <t>X189 NPL</t>
  </si>
  <si>
    <t>2 VSL</t>
  </si>
  <si>
    <t>4 VSL</t>
  </si>
  <si>
    <t>5 VSL</t>
  </si>
  <si>
    <t>6 VSL</t>
  </si>
  <si>
    <t>7 VSL</t>
  </si>
  <si>
    <t>8 VSL</t>
  </si>
  <si>
    <t>Belading 3:</t>
  </si>
  <si>
    <t>Belading 4:</t>
  </si>
  <si>
    <t>X190 NPL</t>
  </si>
  <si>
    <t>X192 NPL</t>
  </si>
  <si>
    <t>X191 NPL</t>
  </si>
  <si>
    <t>X193 NPL</t>
  </si>
  <si>
    <t>Belading 5:</t>
  </si>
  <si>
    <t>Belading 6:</t>
  </si>
  <si>
    <t>X194 NPL</t>
  </si>
  <si>
    <t>X195 NPL</t>
  </si>
  <si>
    <t>Belading 1</t>
  </si>
  <si>
    <t>meet volgorde</t>
  </si>
  <si>
    <t>buis dummy</t>
  </si>
  <si>
    <t>meting  ( ng)</t>
  </si>
  <si>
    <t>x</t>
  </si>
  <si>
    <t>afwijking t.o.v theoretisch berekend (%)</t>
  </si>
  <si>
    <t>opmerkingen</t>
  </si>
  <si>
    <t>2 buizen NPL beladen  + 3 buizen van onszelf (VSL)</t>
  </si>
  <si>
    <t>Belading 2</t>
  </si>
  <si>
    <t>Belading 3</t>
  </si>
  <si>
    <t>Belading 4</t>
  </si>
  <si>
    <t>Belading 5</t>
  </si>
  <si>
    <t>Belading 6</t>
  </si>
  <si>
    <t>buizen van NPL nog een keer beladen met 6 ng. De eerste keer met 6 ng werd aan getwijfeld, omdat buis 7 helemaal leeg was. Na meten bleek dat ze wel goed waren.(zie meting bij belading 3)</t>
  </si>
  <si>
    <t>Hello all,</t>
  </si>
  <si>
    <t>The 12 tubes were analysed today:</t>
  </si>
  <si>
    <t>Tube number</t>
  </si>
  <si>
    <t>VSL loaded (ng)</t>
  </si>
  <si>
    <t>NPL measured (ng)</t>
  </si>
  <si>
    <t>X186</t>
  </si>
  <si>
    <t>X187</t>
  </si>
  <si>
    <t>X188</t>
  </si>
  <si>
    <t>X189</t>
  </si>
  <si>
    <t>X190</t>
  </si>
  <si>
    <t>X191</t>
  </si>
  <si>
    <t>X192</t>
  </si>
  <si>
    <t>X193</t>
  </si>
  <si>
    <t>X194</t>
  </si>
  <si>
    <t>X195</t>
  </si>
  <si>
    <t>X102</t>
  </si>
  <si>
    <t>Blank</t>
  </si>
  <si>
    <t>X107</t>
  </si>
  <si>
    <t>These come with an estimated uncertainty of about 10%</t>
  </si>
  <si>
    <t>Kind regards</t>
  </si>
  <si>
    <t>Liz</t>
  </si>
  <si>
    <t>VSL/NPL</t>
  </si>
  <si>
    <t>belading 7</t>
  </si>
  <si>
    <t>16 VSL</t>
  </si>
  <si>
    <t>10 VSL</t>
  </si>
  <si>
    <t>17 VSL</t>
  </si>
  <si>
    <t>11 VSL</t>
  </si>
  <si>
    <t>18 VSL</t>
  </si>
  <si>
    <t>12 VSL</t>
  </si>
  <si>
    <t>19 VSL</t>
  </si>
  <si>
    <t>13 VSL</t>
  </si>
  <si>
    <t>1 VSL</t>
  </si>
  <si>
    <t>14 VSL</t>
  </si>
  <si>
    <t>20 VSL</t>
  </si>
  <si>
    <t>15 VSL</t>
  </si>
  <si>
    <t>9 VSL</t>
  </si>
  <si>
    <t>3 VSL</t>
  </si>
  <si>
    <t>Belading 7:</t>
  </si>
  <si>
    <t>6x VSL buisjes beladen als test van de nieuwe buisjes. Begonnen met buis 1 en daarna 16-20</t>
  </si>
  <si>
    <t>6x VSL buisjes beladen als test van de nieuwe buisjes. Na buis 10 is de tubing vervangen, en is het 'stoffilter' ertussenuit gehaald</t>
  </si>
  <si>
    <t>Gemeten 2017-09-06</t>
  </si>
  <si>
    <t>kapot</t>
  </si>
  <si>
    <t>Belading 7</t>
  </si>
  <si>
    <t>Morning Ruben and all,</t>
  </si>
  <si>
    <r>
      <t>Here are the results from round 2 which were analysed on 4</t>
    </r>
    <r>
      <rPr>
        <vertAlign val="superscript"/>
        <sz val="10"/>
        <color rgb="FF44546A"/>
        <rFont val="Arial"/>
        <family val="2"/>
      </rPr>
      <t>th</t>
    </r>
    <r>
      <rPr>
        <sz val="10"/>
        <color rgb="FF44546A"/>
        <rFont val="Arial"/>
        <family val="2"/>
      </rPr>
      <t xml:space="preserve"> August:</t>
    </r>
  </si>
  <si>
    <t>VSL loaded</t>
  </si>
  <si>
    <t>NPL measured</t>
  </si>
  <si>
    <t>(ng)</t>
  </si>
  <si>
    <t>Shall I start the motions for posting them back to you, or hang on?</t>
  </si>
  <si>
    <t>Thanks,</t>
  </si>
  <si>
    <t>Here are the results of the analysis of the traps in round 3, analysed yesterday (12/09/17)</t>
  </si>
  <si>
    <t>VSL</t>
  </si>
  <si>
    <t>NPL X192</t>
  </si>
  <si>
    <t>NPL X194</t>
  </si>
  <si>
    <t>NPL X193</t>
  </si>
  <si>
    <t>NPL X195</t>
  </si>
  <si>
    <t>VSL 8</t>
  </si>
  <si>
    <t>VSL 2</t>
  </si>
  <si>
    <t>VSL 9</t>
  </si>
  <si>
    <t>VSL 4</t>
  </si>
  <si>
    <t>VSL 3</t>
  </si>
  <si>
    <t>VSL 5</t>
  </si>
  <si>
    <t>VSL 10</t>
  </si>
  <si>
    <t>VSL 6</t>
  </si>
  <si>
    <t>Calibratie met 200 400 800 1000 ul @ 18 C</t>
  </si>
  <si>
    <t xml:space="preserve">Buis 10 nog 2 x gemeten, om memory effect vast te stellen: 1,00239 ng &amp; 0,19621 ng. Hierna buis 9 ook nog eens gemeten: 0,11185 ng, en buis 8: 0,08001 ng --&gt; NPL buisjes schoongemaakt mbv PSA trap cleaner, en alles opnieuw beladen. </t>
  </si>
  <si>
    <t>Buis 5 op positie 5, maar als 1e gemeten. Daarna 21-25</t>
  </si>
  <si>
    <t>VSL 21</t>
  </si>
  <si>
    <t>VSL 22</t>
  </si>
  <si>
    <t>VSL 1</t>
  </si>
  <si>
    <t>VSL 23</t>
  </si>
  <si>
    <t>VSL 24</t>
  </si>
  <si>
    <t>VSL 27</t>
  </si>
  <si>
    <t>VSL 25</t>
  </si>
  <si>
    <t>VSL 28</t>
  </si>
  <si>
    <t>VSL 29</t>
  </si>
  <si>
    <t>VSL 7</t>
  </si>
  <si>
    <t>VSL 26</t>
  </si>
  <si>
    <t>VSL 30</t>
  </si>
  <si>
    <t>2 ng</t>
  </si>
  <si>
    <t>Round</t>
  </si>
  <si>
    <t>Tube</t>
  </si>
  <si>
    <t>nr</t>
  </si>
  <si>
    <t>Reference value</t>
  </si>
  <si>
    <t>ng</t>
  </si>
  <si>
    <t>Uncertainty</t>
  </si>
  <si>
    <t>Verification</t>
  </si>
  <si>
    <t>Unceratainty</t>
  </si>
  <si>
    <t>6 ng</t>
  </si>
  <si>
    <t>4 ng</t>
  </si>
  <si>
    <t>8 ng</t>
  </si>
  <si>
    <t>10 ng</t>
  </si>
  <si>
    <t>Entry</t>
  </si>
  <si>
    <t>R1 T1 NPL</t>
  </si>
  <si>
    <t>R1 T2 NPL</t>
  </si>
  <si>
    <t>R1 T1 VSL</t>
  </si>
  <si>
    <t>R1 T2 VSL</t>
  </si>
  <si>
    <t>R1 T3 VSL</t>
  </si>
  <si>
    <t>R2 T1 NPL</t>
  </si>
  <si>
    <t>R2 T2 NPL</t>
  </si>
  <si>
    <t>R3 T1 NPL</t>
  </si>
  <si>
    <t>R3 T2 NPL</t>
  </si>
  <si>
    <t>NPL 1.1</t>
  </si>
  <si>
    <t>NPL 1.2</t>
  </si>
  <si>
    <t>VSL 1.1</t>
  </si>
  <si>
    <t>VSL 1.2</t>
  </si>
  <si>
    <t>VSL 1.3</t>
  </si>
  <si>
    <t>NPL 2.1</t>
  </si>
  <si>
    <t>NPL 2.2</t>
  </si>
  <si>
    <t>NPL 3.1</t>
  </si>
  <si>
    <t>NPL 3.2</t>
  </si>
  <si>
    <t>x(Hg) = (Q18 + Q19 +Q20)</t>
  </si>
  <si>
    <t>Q(Hg) = Q18 + Q19 +Q20</t>
  </si>
  <si>
    <t>Uncertainty mercury concentration in the generator</t>
  </si>
  <si>
    <t>Uncertainty sum diffusion</t>
  </si>
  <si>
    <t>X</t>
  </si>
  <si>
    <t>[X]</t>
  </si>
  <si>
    <t>U(x)</t>
  </si>
  <si>
    <t>U(x)/x</t>
  </si>
  <si>
    <t>k</t>
  </si>
  <si>
    <t>u(x)</t>
  </si>
  <si>
    <t>Afgeleide</t>
  </si>
  <si>
    <t>c</t>
  </si>
  <si>
    <t>u(y)</t>
  </si>
  <si>
    <t>Q 18</t>
  </si>
  <si>
    <t>1/d</t>
  </si>
  <si>
    <t>a</t>
  </si>
  <si>
    <t>Q 19</t>
  </si>
  <si>
    <t>b</t>
  </si>
  <si>
    <t>Q 20</t>
  </si>
  <si>
    <t>MFC1</t>
  </si>
  <si>
    <t>L/min</t>
  </si>
  <si>
    <t>Q</t>
  </si>
  <si>
    <t>MFC2</t>
  </si>
  <si>
    <t>Bios</t>
  </si>
  <si>
    <t>ρ air</t>
  </si>
  <si>
    <t xml:space="preserve"> -((a+b+c)/d^2)</t>
  </si>
  <si>
    <t>d</t>
  </si>
  <si>
    <t>x(Hg)</t>
  </si>
  <si>
    <t>ng/m3</t>
  </si>
  <si>
    <t>ρ N2</t>
  </si>
  <si>
    <t>e</t>
  </si>
  <si>
    <t>f</t>
  </si>
  <si>
    <t>Uncertainty mercury mass on transfer standards</t>
  </si>
  <si>
    <t>m(Hg) = (t* ρ sample) * Q/ρ N2</t>
  </si>
  <si>
    <t>t</t>
  </si>
  <si>
    <t>min</t>
  </si>
  <si>
    <t>c(d+e+f)/g</t>
  </si>
  <si>
    <t>ρ sample</t>
  </si>
  <si>
    <t>b(d+e+f)/g</t>
  </si>
  <si>
    <t>MFC</t>
  </si>
  <si>
    <t>MFM</t>
  </si>
  <si>
    <t>MPM</t>
  </si>
  <si>
    <t>bc/g</t>
  </si>
  <si>
    <t xml:space="preserve"> -bc(f+e+d)/g^2</t>
  </si>
  <si>
    <t>g</t>
  </si>
  <si>
    <t>m(Hg)</t>
  </si>
  <si>
    <t>m(Hg) = (t* ρ sample) * x(Hg)/1000</t>
  </si>
  <si>
    <t>bc/1000</t>
  </si>
  <si>
    <t>ac/1000</t>
  </si>
  <si>
    <t>ab/1000</t>
  </si>
  <si>
    <t>Difference</t>
  </si>
  <si>
    <t>VSL difference</t>
  </si>
  <si>
    <t xml:space="preserve">NPL difference </t>
  </si>
  <si>
    <t>Average difference</t>
  </si>
  <si>
    <t>2 ng difference</t>
  </si>
  <si>
    <t>4 ng difference</t>
  </si>
  <si>
    <t>6 ng difference</t>
  </si>
  <si>
    <t>8 ng difference</t>
  </si>
  <si>
    <t>10 ng difference</t>
  </si>
  <si>
    <t>ISO 5725-2, ongecorrigeerd</t>
  </si>
  <si>
    <t>ISO 5725-2, gecorrigeerd voor vlaggen</t>
  </si>
  <si>
    <t>date</t>
  </si>
  <si>
    <t>value #1</t>
  </si>
  <si>
    <t>value #2</t>
  </si>
  <si>
    <t>value #3</t>
  </si>
  <si>
    <t>value #4</t>
  </si>
  <si>
    <t>value #5</t>
  </si>
  <si>
    <t>value#6</t>
  </si>
  <si>
    <t>value#7</t>
  </si>
  <si>
    <t>value#8</t>
  </si>
  <si>
    <t>value#9</t>
  </si>
  <si>
    <t>value#10</t>
  </si>
  <si>
    <t>mean</t>
  </si>
  <si>
    <t>s</t>
  </si>
  <si>
    <t>n</t>
  </si>
  <si>
    <t>flag</t>
  </si>
  <si>
    <t>Z</t>
  </si>
  <si>
    <t>ny</t>
  </si>
  <si>
    <t>nyy</t>
  </si>
  <si>
    <t>n2</t>
  </si>
  <si>
    <t>(n-1)ss</t>
  </si>
  <si>
    <t>n(y-m)^2</t>
  </si>
  <si>
    <t>AD</t>
  </si>
  <si>
    <t>s^2</t>
  </si>
  <si>
    <t>Statistics (raw)</t>
  </si>
  <si>
    <t>Statistics (corrected)</t>
  </si>
  <si>
    <t>m</t>
  </si>
  <si>
    <t>s(r)</t>
  </si>
  <si>
    <t>K</t>
  </si>
  <si>
    <t>s(A)</t>
  </si>
  <si>
    <t>s2(d)</t>
  </si>
  <si>
    <t>s(R)</t>
  </si>
  <si>
    <t>p</t>
  </si>
  <si>
    <t>Median</t>
  </si>
  <si>
    <t>MAD</t>
  </si>
  <si>
    <t>AAD</t>
  </si>
  <si>
    <t xml:space="preserve">Result normalised </t>
  </si>
  <si>
    <t>to 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</si>
</sst>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0.0000"/>
    <numFmt numFmtId="167" formatCode="0.0%"/>
    <numFmt numFmtId="168" formatCode="0.000%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.5"/>
      <color indexed="8"/>
      <name val="Tahoma"/>
      <family val="2"/>
    </font>
    <font>
      <sz val="10"/>
      <color rgb="FF7030A0"/>
      <name val="Arial"/>
      <family val="2"/>
    </font>
    <font>
      <sz val="10.5"/>
      <color rgb="FF7030A0"/>
      <name val="Tahoma"/>
      <family val="2"/>
    </font>
    <font>
      <b/>
      <sz val="10"/>
      <color rgb="FF7030A0"/>
      <name val="Arial"/>
      <family val="2"/>
    </font>
    <font>
      <b/>
      <sz val="14"/>
      <name val="Arial"/>
      <family val="2"/>
    </font>
    <font>
      <b/>
      <sz val="10"/>
      <color rgb="FF0070C0"/>
      <name val="Arial"/>
      <family val="2"/>
    </font>
    <font>
      <b/>
      <sz val="10"/>
      <color rgb="FFFF0000"/>
      <name val="Arial"/>
      <family val="2"/>
    </font>
    <font>
      <sz val="10"/>
      <color rgb="FF44546A"/>
      <name val="Arial"/>
      <family val="2"/>
    </font>
    <font>
      <sz val="10"/>
      <color theme="1"/>
      <name val="Times New Roman"/>
      <family val="1"/>
    </font>
    <font>
      <vertAlign val="superscript"/>
      <sz val="10"/>
      <color rgb="FF44546A"/>
      <name val="Arial"/>
      <family val="2"/>
    </font>
    <font>
      <sz val="11"/>
      <color rgb="FF9C0006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5"/>
      <name val="Arial"/>
      <family val="2"/>
    </font>
    <font>
      <sz val="11"/>
      <color theme="0" tint="-0.249977111117893"/>
      <name val="Calibri"/>
      <family val="2"/>
      <scheme val="minor"/>
    </font>
    <font>
      <sz val="10"/>
      <color theme="0" tint="-0.249977111117893"/>
      <name val="Arial"/>
      <family val="2"/>
    </font>
    <font>
      <sz val="11"/>
      <color theme="1"/>
      <name val="Calibri"/>
      <family val="2"/>
    </font>
    <font>
      <sz val="11"/>
      <color theme="0" tint="-0.249977111117893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b/>
      <sz val="12"/>
      <name val="Times New Roman"/>
      <family val="1"/>
    </font>
    <font>
      <b/>
      <i/>
      <sz val="10"/>
      <name val="Times New Roman"/>
      <family val="1"/>
    </font>
    <font>
      <b/>
      <sz val="10"/>
      <name val="Times New Roman"/>
      <family val="1"/>
    </font>
    <font>
      <sz val="10"/>
      <color indexed="8"/>
      <name val="MS Sans Serif"/>
      <family val="2"/>
    </font>
    <font>
      <sz val="10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4" fillId="3" borderId="0" applyNumberFormat="0" applyBorder="0" applyAlignment="0" applyProtection="0"/>
    <xf numFmtId="9" fontId="15" fillId="0" borderId="0" applyFont="0" applyFill="0" applyBorder="0" applyAlignment="0" applyProtection="0"/>
    <xf numFmtId="0" fontId="29" fillId="0" borderId="0"/>
  </cellStyleXfs>
  <cellXfs count="189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right" vertical="center"/>
    </xf>
    <xf numFmtId="0" fontId="1" fillId="0" borderId="4" xfId="0" applyFont="1" applyBorder="1" applyAlignment="1" applyProtection="1">
      <alignment horizontal="right" vertical="center"/>
    </xf>
    <xf numFmtId="0" fontId="0" fillId="0" borderId="7" xfId="0" applyBorder="1" applyProtection="1"/>
    <xf numFmtId="0" fontId="0" fillId="0" borderId="8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0" borderId="10" xfId="0" applyBorder="1" applyProtection="1"/>
    <xf numFmtId="0" fontId="0" fillId="2" borderId="11" xfId="0" applyFill="1" applyBorder="1" applyAlignment="1" applyProtection="1">
      <alignment horizontal="center" vertical="center"/>
      <protection locked="0"/>
    </xf>
    <xf numFmtId="0" fontId="0" fillId="0" borderId="12" xfId="0" applyBorder="1" applyProtection="1"/>
    <xf numFmtId="0" fontId="1" fillId="2" borderId="11" xfId="0" applyFont="1" applyFill="1" applyBorder="1" applyAlignment="1" applyProtection="1">
      <alignment horizontal="center" vertical="center"/>
      <protection locked="0"/>
    </xf>
    <xf numFmtId="2" fontId="3" fillId="0" borderId="8" xfId="0" applyNumberFormat="1" applyFont="1" applyBorder="1" applyAlignment="1" applyProtection="1">
      <alignment horizontal="center" vertical="center"/>
      <protection locked="0"/>
    </xf>
    <xf numFmtId="0" fontId="4" fillId="0" borderId="9" xfId="0" applyNumberFormat="1" applyFont="1" applyFill="1" applyBorder="1" applyAlignment="1" applyProtection="1">
      <alignment horizontal="left" vertical="top"/>
    </xf>
    <xf numFmtId="0" fontId="0" fillId="0" borderId="0" xfId="0" applyFill="1" applyBorder="1" applyProtection="1"/>
    <xf numFmtId="0" fontId="0" fillId="0" borderId="0" xfId="0" applyBorder="1" applyProtection="1"/>
    <xf numFmtId="0" fontId="5" fillId="0" borderId="0" xfId="0" applyFont="1" applyProtection="1"/>
    <xf numFmtId="0" fontId="0" fillId="0" borderId="15" xfId="0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/>
    </xf>
    <xf numFmtId="0" fontId="0" fillId="0" borderId="17" xfId="0" applyBorder="1" applyAlignment="1" applyProtection="1">
      <alignment horizontal="center" vertical="center"/>
    </xf>
    <xf numFmtId="0" fontId="0" fillId="2" borderId="10" xfId="0" applyFill="1" applyBorder="1" applyAlignment="1" applyProtection="1">
      <alignment horizontal="center" vertical="center"/>
      <protection locked="0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12" xfId="0" applyNumberFormat="1" applyFont="1" applyFill="1" applyBorder="1" applyAlignment="1" applyProtection="1">
      <alignment horizontal="left" vertical="center"/>
    </xf>
    <xf numFmtId="0" fontId="0" fillId="2" borderId="0" xfId="0" applyFill="1" applyBorder="1" applyAlignment="1" applyProtection="1">
      <alignment horizontal="center" vertical="center"/>
      <protection locked="0"/>
    </xf>
    <xf numFmtId="0" fontId="0" fillId="0" borderId="18" xfId="0" applyFont="1" applyFill="1" applyBorder="1" applyAlignment="1" applyProtection="1">
      <alignment horizontal="center" vertical="center"/>
    </xf>
    <xf numFmtId="164" fontId="3" fillId="0" borderId="19" xfId="0" applyNumberFormat="1" applyFont="1" applyBorder="1" applyAlignment="1" applyProtection="1">
      <alignment horizontal="center" vertical="center"/>
    </xf>
    <xf numFmtId="0" fontId="3" fillId="0" borderId="19" xfId="0" applyFont="1" applyBorder="1" applyAlignment="1" applyProtection="1">
      <alignment horizontal="center" vertical="center"/>
    </xf>
    <xf numFmtId="0" fontId="3" fillId="0" borderId="20" xfId="0" applyFont="1" applyBorder="1" applyAlignment="1" applyProtection="1">
      <alignment horizontal="center" vertical="center"/>
    </xf>
    <xf numFmtId="0" fontId="0" fillId="0" borderId="20" xfId="0" applyBorder="1" applyProtection="1"/>
    <xf numFmtId="0" fontId="4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left" vertical="top"/>
    </xf>
    <xf numFmtId="2" fontId="0" fillId="2" borderId="0" xfId="0" applyNumberFormat="1" applyFill="1" applyProtection="1">
      <protection locked="0"/>
    </xf>
    <xf numFmtId="165" fontId="0" fillId="0" borderId="0" xfId="0" applyNumberFormat="1" applyProtection="1"/>
    <xf numFmtId="0" fontId="1" fillId="0" borderId="0" xfId="0" applyFont="1" applyProtection="1"/>
    <xf numFmtId="0" fontId="5" fillId="0" borderId="1" xfId="0" applyFont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/>
    </xf>
    <xf numFmtId="0" fontId="5" fillId="0" borderId="21" xfId="0" applyFont="1" applyBorder="1" applyAlignment="1" applyProtection="1">
      <alignment horizontal="center" vertical="center"/>
    </xf>
    <xf numFmtId="164" fontId="5" fillId="0" borderId="22" xfId="0" applyNumberFormat="1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center" vertical="center"/>
    </xf>
    <xf numFmtId="0" fontId="7" fillId="0" borderId="23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</xf>
    <xf numFmtId="164" fontId="5" fillId="0" borderId="5" xfId="0" applyNumberFormat="1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0" fillId="0" borderId="6" xfId="0" applyBorder="1" applyProtection="1">
      <protection locked="0"/>
    </xf>
    <xf numFmtId="0" fontId="0" fillId="0" borderId="1" xfId="0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166" fontId="1" fillId="2" borderId="5" xfId="0" applyNumberFormat="1" applyFont="1" applyFill="1" applyBorder="1" applyAlignment="1" applyProtection="1">
      <alignment horizontal="center" vertical="center"/>
      <protection locked="0"/>
    </xf>
    <xf numFmtId="0" fontId="1" fillId="2" borderId="5" xfId="0" applyFont="1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 vertical="center"/>
      <protection locked="0"/>
    </xf>
    <xf numFmtId="0" fontId="1" fillId="2" borderId="6" xfId="0" applyFont="1" applyFill="1" applyBorder="1" applyProtection="1">
      <protection locked="0"/>
    </xf>
    <xf numFmtId="2" fontId="9" fillId="0" borderId="5" xfId="0" applyNumberFormat="1" applyFont="1" applyBorder="1" applyAlignment="1" applyProtection="1">
      <alignment horizontal="center" vertical="center"/>
    </xf>
    <xf numFmtId="2" fontId="9" fillId="0" borderId="6" xfId="0" applyNumberFormat="1" applyFont="1" applyBorder="1" applyAlignment="1" applyProtection="1">
      <alignment horizontal="center" vertical="center"/>
    </xf>
    <xf numFmtId="2" fontId="0" fillId="0" borderId="0" xfId="0" applyNumberFormat="1" applyBorder="1" applyAlignment="1" applyProtection="1">
      <alignment horizontal="center" vertical="center"/>
    </xf>
    <xf numFmtId="0" fontId="0" fillId="2" borderId="6" xfId="0" applyFill="1" applyBorder="1" applyAlignment="1" applyProtection="1">
      <alignment horizontal="center" vertical="center"/>
      <protection locked="0"/>
    </xf>
    <xf numFmtId="0" fontId="1" fillId="2" borderId="32" xfId="0" applyFont="1" applyFill="1" applyBorder="1" applyProtection="1">
      <protection locked="0"/>
    </xf>
    <xf numFmtId="166" fontId="1" fillId="2" borderId="6" xfId="0" applyNumberFormat="1" applyFont="1" applyFill="1" applyBorder="1" applyAlignment="1" applyProtection="1">
      <alignment horizontal="center" vertical="center"/>
      <protection locked="0"/>
    </xf>
    <xf numFmtId="2" fontId="10" fillId="0" borderId="5" xfId="0" applyNumberFormat="1" applyFont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>
      <alignment vertical="center"/>
    </xf>
    <xf numFmtId="0" fontId="1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2" fillId="0" borderId="33" xfId="0" applyFont="1" applyBorder="1" applyAlignment="1">
      <alignment vertical="top"/>
    </xf>
    <xf numFmtId="0" fontId="12" fillId="0" borderId="32" xfId="0" applyFont="1" applyBorder="1" applyAlignment="1">
      <alignment vertical="top"/>
    </xf>
    <xf numFmtId="0" fontId="11" fillId="0" borderId="33" xfId="0" applyFont="1" applyBorder="1" applyAlignment="1">
      <alignment vertical="center"/>
    </xf>
    <xf numFmtId="0" fontId="11" fillId="0" borderId="32" xfId="0" applyFont="1" applyBorder="1" applyAlignment="1">
      <alignment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164" fontId="2" fillId="0" borderId="22" xfId="0" applyNumberFormat="1" applyFont="1" applyBorder="1" applyAlignment="1" applyProtection="1">
      <alignment horizontal="center" vertical="center"/>
    </xf>
    <xf numFmtId="0" fontId="2" fillId="0" borderId="22" xfId="0" applyFont="1" applyBorder="1" applyAlignment="1" applyProtection="1">
      <alignment horizontal="center" vertical="center"/>
    </xf>
    <xf numFmtId="0" fontId="10" fillId="0" borderId="23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</xf>
    <xf numFmtId="164" fontId="2" fillId="0" borderId="5" xfId="0" applyNumberFormat="1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2" fontId="0" fillId="0" borderId="0" xfId="0" applyNumberFormat="1"/>
    <xf numFmtId="165" fontId="0" fillId="0" borderId="0" xfId="0" applyNumberFormat="1"/>
    <xf numFmtId="0" fontId="0" fillId="0" borderId="34" xfId="0" applyBorder="1"/>
    <xf numFmtId="0" fontId="17" fillId="0" borderId="0" xfId="0" applyFont="1" applyFill="1" applyBorder="1"/>
    <xf numFmtId="0" fontId="1" fillId="0" borderId="0" xfId="0" applyFont="1" applyFill="1" applyBorder="1"/>
    <xf numFmtId="0" fontId="1" fillId="0" borderId="34" xfId="0" applyFont="1" applyFill="1" applyBorder="1"/>
    <xf numFmtId="0" fontId="1" fillId="0" borderId="0" xfId="0" applyFont="1"/>
    <xf numFmtId="166" fontId="0" fillId="0" borderId="0" xfId="0" applyNumberFormat="1"/>
    <xf numFmtId="167" fontId="0" fillId="0" borderId="0" xfId="2" applyNumberFormat="1" applyFont="1"/>
    <xf numFmtId="0" fontId="18" fillId="0" borderId="0" xfId="0" applyFont="1"/>
    <xf numFmtId="164" fontId="1" fillId="0" borderId="0" xfId="0" applyNumberFormat="1" applyFont="1"/>
    <xf numFmtId="2" fontId="18" fillId="0" borderId="0" xfId="0" applyNumberFormat="1" applyFont="1"/>
    <xf numFmtId="166" fontId="18" fillId="0" borderId="0" xfId="0" applyNumberFormat="1" applyFont="1"/>
    <xf numFmtId="167" fontId="18" fillId="0" borderId="0" xfId="2" applyNumberFormat="1" applyFont="1"/>
    <xf numFmtId="0" fontId="19" fillId="0" borderId="0" xfId="0" applyFont="1"/>
    <xf numFmtId="2" fontId="3" fillId="0" borderId="0" xfId="0" applyNumberFormat="1" applyFont="1"/>
    <xf numFmtId="167" fontId="1" fillId="0" borderId="0" xfId="2" applyNumberFormat="1" applyFont="1"/>
    <xf numFmtId="164" fontId="3" fillId="0" borderId="0" xfId="0" applyNumberFormat="1" applyFont="1"/>
    <xf numFmtId="164" fontId="18" fillId="0" borderId="0" xfId="0" applyNumberFormat="1" applyFont="1"/>
    <xf numFmtId="0" fontId="20" fillId="0" borderId="0" xfId="0" applyFont="1"/>
    <xf numFmtId="164" fontId="0" fillId="0" borderId="0" xfId="0" applyNumberFormat="1" applyFont="1"/>
    <xf numFmtId="164" fontId="0" fillId="0" borderId="0" xfId="0" applyNumberFormat="1"/>
    <xf numFmtId="0" fontId="16" fillId="0" borderId="0" xfId="0" applyFont="1"/>
    <xf numFmtId="1" fontId="16" fillId="0" borderId="0" xfId="0" applyNumberFormat="1" applyFont="1"/>
    <xf numFmtId="1" fontId="3" fillId="0" borderId="0" xfId="0" applyNumberFormat="1" applyFont="1"/>
    <xf numFmtId="165" fontId="1" fillId="0" borderId="0" xfId="0" applyNumberFormat="1" applyFont="1"/>
    <xf numFmtId="2" fontId="16" fillId="0" borderId="0" xfId="0" applyNumberFormat="1" applyFont="1"/>
    <xf numFmtId="168" fontId="1" fillId="0" borderId="0" xfId="2" applyNumberFormat="1" applyFont="1"/>
    <xf numFmtId="0" fontId="0" fillId="0" borderId="0" xfId="0" applyNumberFormat="1"/>
    <xf numFmtId="10" fontId="0" fillId="0" borderId="0" xfId="2" applyNumberFormat="1" applyFont="1"/>
    <xf numFmtId="0" fontId="21" fillId="0" borderId="0" xfId="0" applyFont="1"/>
    <xf numFmtId="165" fontId="19" fillId="0" borderId="0" xfId="0" applyNumberFormat="1" applyFont="1"/>
    <xf numFmtId="2" fontId="1" fillId="0" borderId="0" xfId="0" applyNumberFormat="1" applyFont="1"/>
    <xf numFmtId="1" fontId="0" fillId="0" borderId="0" xfId="0" applyNumberFormat="1"/>
    <xf numFmtId="166" fontId="1" fillId="0" borderId="0" xfId="0" applyNumberFormat="1" applyFont="1"/>
    <xf numFmtId="1" fontId="1" fillId="0" borderId="0" xfId="0" applyNumberFormat="1" applyFont="1"/>
    <xf numFmtId="2" fontId="2" fillId="2" borderId="0" xfId="0" applyNumberFormat="1" applyFont="1" applyFill="1" applyAlignment="1" applyProtection="1">
      <alignment horizontal="center"/>
      <protection locked="0"/>
    </xf>
    <xf numFmtId="167" fontId="0" fillId="0" borderId="0" xfId="0" applyNumberFormat="1"/>
    <xf numFmtId="9" fontId="0" fillId="0" borderId="0" xfId="0" applyNumberFormat="1"/>
    <xf numFmtId="10" fontId="14" fillId="3" borderId="0" xfId="1" applyNumberForma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8" fillId="0" borderId="35" xfId="0" applyFont="1" applyBorder="1"/>
    <xf numFmtId="0" fontId="28" fillId="0" borderId="22" xfId="0" applyFont="1" applyBorder="1"/>
    <xf numFmtId="0" fontId="28" fillId="0" borderId="36" xfId="0" applyFont="1" applyBorder="1"/>
    <xf numFmtId="0" fontId="28" fillId="0" borderId="37" xfId="0" applyFont="1" applyBorder="1"/>
    <xf numFmtId="16" fontId="30" fillId="0" borderId="38" xfId="3" applyNumberFormat="1" applyFont="1" applyFill="1" applyBorder="1" applyAlignment="1">
      <alignment horizontal="right" wrapText="1"/>
    </xf>
    <xf numFmtId="1" fontId="0" fillId="0" borderId="39" xfId="0" applyNumberFormat="1" applyBorder="1"/>
    <xf numFmtId="164" fontId="0" fillId="0" borderId="39" xfId="0" applyNumberFormat="1" applyBorder="1"/>
    <xf numFmtId="1" fontId="0" fillId="0" borderId="0" xfId="0" applyNumberFormat="1" applyBorder="1"/>
    <xf numFmtId="2" fontId="0" fillId="0" borderId="39" xfId="0" applyNumberFormat="1" applyBorder="1"/>
    <xf numFmtId="1" fontId="30" fillId="0" borderId="39" xfId="3" applyNumberFormat="1" applyFont="1" applyFill="1" applyBorder="1" applyAlignment="1">
      <alignment horizontal="right" wrapText="1"/>
    </xf>
    <xf numFmtId="0" fontId="0" fillId="0" borderId="38" xfId="0" applyBorder="1"/>
    <xf numFmtId="2" fontId="0" fillId="0" borderId="40" xfId="0" applyNumberFormat="1" applyBorder="1"/>
    <xf numFmtId="0" fontId="27" fillId="0" borderId="36" xfId="0" applyFont="1" applyBorder="1"/>
    <xf numFmtId="0" fontId="0" fillId="0" borderId="36" xfId="0" applyBorder="1"/>
    <xf numFmtId="0" fontId="0" fillId="0" borderId="35" xfId="0" applyBorder="1"/>
    <xf numFmtId="0" fontId="27" fillId="0" borderId="0" xfId="0" applyFont="1" applyBorder="1"/>
    <xf numFmtId="0" fontId="0" fillId="0" borderId="0" xfId="0" applyBorder="1"/>
    <xf numFmtId="2" fontId="0" fillId="0" borderId="0" xfId="0" applyNumberFormat="1" applyBorder="1"/>
    <xf numFmtId="10" fontId="0" fillId="0" borderId="38" xfId="0" applyNumberFormat="1" applyBorder="1"/>
    <xf numFmtId="10" fontId="0" fillId="0" borderId="0" xfId="0" applyNumberFormat="1" applyBorder="1"/>
    <xf numFmtId="0" fontId="27" fillId="0" borderId="0" xfId="0" applyFont="1" applyAlignment="1">
      <alignment horizontal="right"/>
    </xf>
    <xf numFmtId="10" fontId="0" fillId="4" borderId="0" xfId="0" applyNumberFormat="1" applyFill="1" applyBorder="1"/>
    <xf numFmtId="0" fontId="27" fillId="0" borderId="34" xfId="0" applyFont="1" applyBorder="1"/>
    <xf numFmtId="2" fontId="0" fillId="0" borderId="34" xfId="0" applyNumberFormat="1" applyBorder="1"/>
    <xf numFmtId="10" fontId="0" fillId="0" borderId="41" xfId="0" applyNumberFormat="1" applyBorder="1"/>
    <xf numFmtId="0" fontId="11" fillId="0" borderId="12" xfId="0" applyFont="1" applyFill="1" applyBorder="1" applyAlignment="1">
      <alignment vertical="center"/>
    </xf>
    <xf numFmtId="2" fontId="11" fillId="0" borderId="32" xfId="0" applyNumberFormat="1" applyFont="1" applyBorder="1" applyAlignment="1">
      <alignment vertical="center"/>
    </xf>
    <xf numFmtId="0" fontId="1" fillId="2" borderId="2" xfId="0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alignment horizontal="center"/>
      <protection locked="0"/>
    </xf>
    <xf numFmtId="0" fontId="0" fillId="2" borderId="3" xfId="0" applyFill="1" applyBorder="1" applyAlignment="1" applyProtection="1">
      <alignment horizontal="center"/>
      <protection locked="0"/>
    </xf>
    <xf numFmtId="0" fontId="1" fillId="2" borderId="5" xfId="0" applyFont="1" applyFill="1" applyBorder="1" applyAlignment="1" applyProtection="1">
      <alignment horizontal="center"/>
      <protection locked="0"/>
    </xf>
    <xf numFmtId="0" fontId="0" fillId="2" borderId="5" xfId="0" applyFill="1" applyBorder="1" applyAlignment="1" applyProtection="1">
      <alignment horizontal="center"/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right"/>
    </xf>
    <xf numFmtId="0" fontId="1" fillId="0" borderId="7" xfId="0" applyFont="1" applyBorder="1" applyAlignment="1" applyProtection="1">
      <alignment horizontal="center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0" fillId="0" borderId="7" xfId="0" applyFont="1" applyBorder="1" applyAlignment="1" applyProtection="1">
      <alignment horizontal="center" vertical="center"/>
    </xf>
    <xf numFmtId="0" fontId="10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0" fillId="0" borderId="24" xfId="0" applyBorder="1" applyAlignment="1" applyProtection="1">
      <alignment horizontal="center" vertical="center"/>
    </xf>
    <xf numFmtId="0" fontId="0" fillId="0" borderId="25" xfId="0" applyBorder="1" applyAlignment="1" applyProtection="1">
      <alignment horizontal="center" vertical="center"/>
    </xf>
    <xf numFmtId="0" fontId="0" fillId="0" borderId="26" xfId="0" applyBorder="1" applyAlignment="1" applyProtection="1">
      <alignment horizontal="center" vertical="center"/>
    </xf>
    <xf numFmtId="0" fontId="0" fillId="0" borderId="27" xfId="0" applyBorder="1" applyAlignment="1" applyProtection="1">
      <alignment horizontal="center" vertical="center"/>
    </xf>
    <xf numFmtId="0" fontId="0" fillId="0" borderId="28" xfId="0" applyBorder="1" applyAlignment="1" applyProtection="1">
      <alignment horizontal="center" vertical="center"/>
    </xf>
    <xf numFmtId="0" fontId="0" fillId="0" borderId="29" xfId="0" applyBorder="1" applyAlignment="1" applyProtection="1">
      <alignment horizontal="center" vertical="center"/>
    </xf>
    <xf numFmtId="0" fontId="1" fillId="2" borderId="15" xfId="0" applyFont="1" applyFill="1" applyBorder="1" applyAlignment="1" applyProtection="1">
      <alignment horizontal="left" vertical="top" wrapText="1"/>
      <protection locked="0"/>
    </xf>
    <xf numFmtId="0" fontId="1" fillId="2" borderId="16" xfId="0" applyFont="1" applyFill="1" applyBorder="1" applyAlignment="1" applyProtection="1">
      <alignment horizontal="left" vertical="top" wrapText="1"/>
      <protection locked="0"/>
    </xf>
    <xf numFmtId="0" fontId="1" fillId="2" borderId="17" xfId="0" applyFont="1" applyFill="1" applyBorder="1" applyAlignment="1" applyProtection="1">
      <alignment horizontal="left" vertical="top" wrapText="1"/>
      <protection locked="0"/>
    </xf>
    <xf numFmtId="0" fontId="1" fillId="2" borderId="10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left" vertical="top" wrapText="1"/>
      <protection locked="0"/>
    </xf>
    <xf numFmtId="0" fontId="1" fillId="2" borderId="30" xfId="0" applyFont="1" applyFill="1" applyBorder="1" applyAlignment="1" applyProtection="1">
      <alignment horizontal="left" vertical="top" wrapText="1"/>
      <protection locked="0"/>
    </xf>
    <xf numFmtId="0" fontId="1" fillId="2" borderId="31" xfId="0" applyFont="1" applyFill="1" applyBorder="1" applyAlignment="1" applyProtection="1">
      <alignment horizontal="left" vertical="top" wrapText="1"/>
      <protection locked="0"/>
    </xf>
    <xf numFmtId="0" fontId="1" fillId="2" borderId="32" xfId="0" applyFont="1" applyFill="1" applyBorder="1" applyAlignment="1" applyProtection="1">
      <alignment horizontal="left" vertical="top" wrapText="1"/>
      <protection locked="0"/>
    </xf>
    <xf numFmtId="14" fontId="0" fillId="2" borderId="2" xfId="0" applyNumberFormat="1" applyFill="1" applyBorder="1" applyAlignment="1" applyProtection="1">
      <alignment horizontal="center"/>
      <protection locked="0"/>
    </xf>
  </cellXfs>
  <cellStyles count="4">
    <cellStyle name="Bad" xfId="1" builtinId="27"/>
    <cellStyle name="Normal" xfId="0" builtinId="0"/>
    <cellStyle name="Normal_Sheet1" xfId="3" xr:uid="{EE3BBE46-0750-46F8-BAF4-75F5DFACE7C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Beheer\Hg\Diffusie%20cellen\3mm%20cells%20Hg%20diffus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ighing data cell 18"/>
      <sheetName val="diffusion cell 18"/>
      <sheetName val="Weighing data cell 19"/>
      <sheetName val="diffusion cell 19"/>
      <sheetName val="Weighing data cell 20"/>
      <sheetName val="diffusion cell 20"/>
      <sheetName val="Diffuison time"/>
      <sheetName val="Uncertainty"/>
    </sheetNames>
    <sheetDataSet>
      <sheetData sheetId="0"/>
      <sheetData sheetId="1"/>
      <sheetData sheetId="2"/>
      <sheetData sheetId="3">
        <row r="8">
          <cell r="L8">
            <v>1.4767170000000001</v>
          </cell>
        </row>
      </sheetData>
      <sheetData sheetId="4"/>
      <sheetData sheetId="5">
        <row r="8">
          <cell r="L8">
            <v>1.4383045999999999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15A9E-1B97-4698-8C45-6F4A28AB6AF3}">
  <dimension ref="A1:P162"/>
  <sheetViews>
    <sheetView topLeftCell="A28" workbookViewId="0">
      <selection activeCell="D6" sqref="D6"/>
    </sheetView>
  </sheetViews>
  <sheetFormatPr defaultColWidth="9.140625" defaultRowHeight="15" x14ac:dyDescent="0.25"/>
  <cols>
    <col min="1" max="1" width="10.28515625" style="1" bestFit="1" customWidth="1"/>
    <col min="2" max="2" width="12.85546875" style="1" customWidth="1"/>
    <col min="3" max="3" width="12.5703125" style="1" bestFit="1" customWidth="1"/>
    <col min="4" max="4" width="11.5703125" style="1" bestFit="1" customWidth="1"/>
    <col min="5" max="5" width="8.7109375" style="1" bestFit="1" customWidth="1"/>
    <col min="6" max="6" width="10.42578125" style="1" bestFit="1" customWidth="1"/>
    <col min="7" max="7" width="10.28515625" style="1" customWidth="1"/>
    <col min="8" max="8" width="10.7109375" style="1" bestFit="1" customWidth="1"/>
    <col min="9" max="9" width="9.140625" style="1"/>
    <col min="10" max="10" width="11.42578125" style="1" bestFit="1" customWidth="1"/>
    <col min="11" max="11" width="9" style="1" bestFit="1" customWidth="1"/>
    <col min="12" max="12" width="12" style="1" customWidth="1"/>
    <col min="13" max="13" width="10.5703125" style="1" customWidth="1"/>
    <col min="14" max="256" width="9.140625" style="1"/>
    <col min="257" max="257" width="10.28515625" style="1" bestFit="1" customWidth="1"/>
    <col min="258" max="258" width="12.85546875" style="1" customWidth="1"/>
    <col min="259" max="259" width="12.5703125" style="1" bestFit="1" customWidth="1"/>
    <col min="260" max="260" width="11.5703125" style="1" bestFit="1" customWidth="1"/>
    <col min="261" max="261" width="8.7109375" style="1" bestFit="1" customWidth="1"/>
    <col min="262" max="262" width="10.42578125" style="1" bestFit="1" customWidth="1"/>
    <col min="263" max="263" width="10.28515625" style="1" customWidth="1"/>
    <col min="264" max="264" width="10.7109375" style="1" bestFit="1" customWidth="1"/>
    <col min="265" max="265" width="9.140625" style="1"/>
    <col min="266" max="266" width="11.42578125" style="1" bestFit="1" customWidth="1"/>
    <col min="267" max="267" width="9" style="1" bestFit="1" customWidth="1"/>
    <col min="268" max="268" width="12" style="1" customWidth="1"/>
    <col min="269" max="269" width="10.5703125" style="1" customWidth="1"/>
    <col min="270" max="512" width="9.140625" style="1"/>
    <col min="513" max="513" width="10.28515625" style="1" bestFit="1" customWidth="1"/>
    <col min="514" max="514" width="12.85546875" style="1" customWidth="1"/>
    <col min="515" max="515" width="12.5703125" style="1" bestFit="1" customWidth="1"/>
    <col min="516" max="516" width="11.5703125" style="1" bestFit="1" customWidth="1"/>
    <col min="517" max="517" width="8.7109375" style="1" bestFit="1" customWidth="1"/>
    <col min="518" max="518" width="10.42578125" style="1" bestFit="1" customWidth="1"/>
    <col min="519" max="519" width="10.28515625" style="1" customWidth="1"/>
    <col min="520" max="520" width="10.7109375" style="1" bestFit="1" customWidth="1"/>
    <col min="521" max="521" width="9.140625" style="1"/>
    <col min="522" max="522" width="11.42578125" style="1" bestFit="1" customWidth="1"/>
    <col min="523" max="523" width="9" style="1" bestFit="1" customWidth="1"/>
    <col min="524" max="524" width="12" style="1" customWidth="1"/>
    <col min="525" max="525" width="10.5703125" style="1" customWidth="1"/>
    <col min="526" max="768" width="9.140625" style="1"/>
    <col min="769" max="769" width="10.28515625" style="1" bestFit="1" customWidth="1"/>
    <col min="770" max="770" width="12.85546875" style="1" customWidth="1"/>
    <col min="771" max="771" width="12.5703125" style="1" bestFit="1" customWidth="1"/>
    <col min="772" max="772" width="11.5703125" style="1" bestFit="1" customWidth="1"/>
    <col min="773" max="773" width="8.7109375" style="1" bestFit="1" customWidth="1"/>
    <col min="774" max="774" width="10.42578125" style="1" bestFit="1" customWidth="1"/>
    <col min="775" max="775" width="10.28515625" style="1" customWidth="1"/>
    <col min="776" max="776" width="10.7109375" style="1" bestFit="1" customWidth="1"/>
    <col min="777" max="777" width="9.140625" style="1"/>
    <col min="778" max="778" width="11.42578125" style="1" bestFit="1" customWidth="1"/>
    <col min="779" max="779" width="9" style="1" bestFit="1" customWidth="1"/>
    <col min="780" max="780" width="12" style="1" customWidth="1"/>
    <col min="781" max="781" width="10.5703125" style="1" customWidth="1"/>
    <col min="782" max="1024" width="9.140625" style="1"/>
    <col min="1025" max="1025" width="10.28515625" style="1" bestFit="1" customWidth="1"/>
    <col min="1026" max="1026" width="12.85546875" style="1" customWidth="1"/>
    <col min="1027" max="1027" width="12.5703125" style="1" bestFit="1" customWidth="1"/>
    <col min="1028" max="1028" width="11.5703125" style="1" bestFit="1" customWidth="1"/>
    <col min="1029" max="1029" width="8.7109375" style="1" bestFit="1" customWidth="1"/>
    <col min="1030" max="1030" width="10.42578125" style="1" bestFit="1" customWidth="1"/>
    <col min="1031" max="1031" width="10.28515625" style="1" customWidth="1"/>
    <col min="1032" max="1032" width="10.7109375" style="1" bestFit="1" customWidth="1"/>
    <col min="1033" max="1033" width="9.140625" style="1"/>
    <col min="1034" max="1034" width="11.42578125" style="1" bestFit="1" customWidth="1"/>
    <col min="1035" max="1035" width="9" style="1" bestFit="1" customWidth="1"/>
    <col min="1036" max="1036" width="12" style="1" customWidth="1"/>
    <col min="1037" max="1037" width="10.5703125" style="1" customWidth="1"/>
    <col min="1038" max="1280" width="9.140625" style="1"/>
    <col min="1281" max="1281" width="10.28515625" style="1" bestFit="1" customWidth="1"/>
    <col min="1282" max="1282" width="12.85546875" style="1" customWidth="1"/>
    <col min="1283" max="1283" width="12.5703125" style="1" bestFit="1" customWidth="1"/>
    <col min="1284" max="1284" width="11.5703125" style="1" bestFit="1" customWidth="1"/>
    <col min="1285" max="1285" width="8.7109375" style="1" bestFit="1" customWidth="1"/>
    <col min="1286" max="1286" width="10.42578125" style="1" bestFit="1" customWidth="1"/>
    <col min="1287" max="1287" width="10.28515625" style="1" customWidth="1"/>
    <col min="1288" max="1288" width="10.7109375" style="1" bestFit="1" customWidth="1"/>
    <col min="1289" max="1289" width="9.140625" style="1"/>
    <col min="1290" max="1290" width="11.42578125" style="1" bestFit="1" customWidth="1"/>
    <col min="1291" max="1291" width="9" style="1" bestFit="1" customWidth="1"/>
    <col min="1292" max="1292" width="12" style="1" customWidth="1"/>
    <col min="1293" max="1293" width="10.5703125" style="1" customWidth="1"/>
    <col min="1294" max="1536" width="9.140625" style="1"/>
    <col min="1537" max="1537" width="10.28515625" style="1" bestFit="1" customWidth="1"/>
    <col min="1538" max="1538" width="12.85546875" style="1" customWidth="1"/>
    <col min="1539" max="1539" width="12.5703125" style="1" bestFit="1" customWidth="1"/>
    <col min="1540" max="1540" width="11.5703125" style="1" bestFit="1" customWidth="1"/>
    <col min="1541" max="1541" width="8.7109375" style="1" bestFit="1" customWidth="1"/>
    <col min="1542" max="1542" width="10.42578125" style="1" bestFit="1" customWidth="1"/>
    <col min="1543" max="1543" width="10.28515625" style="1" customWidth="1"/>
    <col min="1544" max="1544" width="10.7109375" style="1" bestFit="1" customWidth="1"/>
    <col min="1545" max="1545" width="9.140625" style="1"/>
    <col min="1546" max="1546" width="11.42578125" style="1" bestFit="1" customWidth="1"/>
    <col min="1547" max="1547" width="9" style="1" bestFit="1" customWidth="1"/>
    <col min="1548" max="1548" width="12" style="1" customWidth="1"/>
    <col min="1549" max="1549" width="10.5703125" style="1" customWidth="1"/>
    <col min="1550" max="1792" width="9.140625" style="1"/>
    <col min="1793" max="1793" width="10.28515625" style="1" bestFit="1" customWidth="1"/>
    <col min="1794" max="1794" width="12.85546875" style="1" customWidth="1"/>
    <col min="1795" max="1795" width="12.5703125" style="1" bestFit="1" customWidth="1"/>
    <col min="1796" max="1796" width="11.5703125" style="1" bestFit="1" customWidth="1"/>
    <col min="1797" max="1797" width="8.7109375" style="1" bestFit="1" customWidth="1"/>
    <col min="1798" max="1798" width="10.42578125" style="1" bestFit="1" customWidth="1"/>
    <col min="1799" max="1799" width="10.28515625" style="1" customWidth="1"/>
    <col min="1800" max="1800" width="10.7109375" style="1" bestFit="1" customWidth="1"/>
    <col min="1801" max="1801" width="9.140625" style="1"/>
    <col min="1802" max="1802" width="11.42578125" style="1" bestFit="1" customWidth="1"/>
    <col min="1803" max="1803" width="9" style="1" bestFit="1" customWidth="1"/>
    <col min="1804" max="1804" width="12" style="1" customWidth="1"/>
    <col min="1805" max="1805" width="10.5703125" style="1" customWidth="1"/>
    <col min="1806" max="2048" width="9.140625" style="1"/>
    <col min="2049" max="2049" width="10.28515625" style="1" bestFit="1" customWidth="1"/>
    <col min="2050" max="2050" width="12.85546875" style="1" customWidth="1"/>
    <col min="2051" max="2051" width="12.5703125" style="1" bestFit="1" customWidth="1"/>
    <col min="2052" max="2052" width="11.5703125" style="1" bestFit="1" customWidth="1"/>
    <col min="2053" max="2053" width="8.7109375" style="1" bestFit="1" customWidth="1"/>
    <col min="2054" max="2054" width="10.42578125" style="1" bestFit="1" customWidth="1"/>
    <col min="2055" max="2055" width="10.28515625" style="1" customWidth="1"/>
    <col min="2056" max="2056" width="10.7109375" style="1" bestFit="1" customWidth="1"/>
    <col min="2057" max="2057" width="9.140625" style="1"/>
    <col min="2058" max="2058" width="11.42578125" style="1" bestFit="1" customWidth="1"/>
    <col min="2059" max="2059" width="9" style="1" bestFit="1" customWidth="1"/>
    <col min="2060" max="2060" width="12" style="1" customWidth="1"/>
    <col min="2061" max="2061" width="10.5703125" style="1" customWidth="1"/>
    <col min="2062" max="2304" width="9.140625" style="1"/>
    <col min="2305" max="2305" width="10.28515625" style="1" bestFit="1" customWidth="1"/>
    <col min="2306" max="2306" width="12.85546875" style="1" customWidth="1"/>
    <col min="2307" max="2307" width="12.5703125" style="1" bestFit="1" customWidth="1"/>
    <col min="2308" max="2308" width="11.5703125" style="1" bestFit="1" customWidth="1"/>
    <col min="2309" max="2309" width="8.7109375" style="1" bestFit="1" customWidth="1"/>
    <col min="2310" max="2310" width="10.42578125" style="1" bestFit="1" customWidth="1"/>
    <col min="2311" max="2311" width="10.28515625" style="1" customWidth="1"/>
    <col min="2312" max="2312" width="10.7109375" style="1" bestFit="1" customWidth="1"/>
    <col min="2313" max="2313" width="9.140625" style="1"/>
    <col min="2314" max="2314" width="11.42578125" style="1" bestFit="1" customWidth="1"/>
    <col min="2315" max="2315" width="9" style="1" bestFit="1" customWidth="1"/>
    <col min="2316" max="2316" width="12" style="1" customWidth="1"/>
    <col min="2317" max="2317" width="10.5703125" style="1" customWidth="1"/>
    <col min="2318" max="2560" width="9.140625" style="1"/>
    <col min="2561" max="2561" width="10.28515625" style="1" bestFit="1" customWidth="1"/>
    <col min="2562" max="2562" width="12.85546875" style="1" customWidth="1"/>
    <col min="2563" max="2563" width="12.5703125" style="1" bestFit="1" customWidth="1"/>
    <col min="2564" max="2564" width="11.5703125" style="1" bestFit="1" customWidth="1"/>
    <col min="2565" max="2565" width="8.7109375" style="1" bestFit="1" customWidth="1"/>
    <col min="2566" max="2566" width="10.42578125" style="1" bestFit="1" customWidth="1"/>
    <col min="2567" max="2567" width="10.28515625" style="1" customWidth="1"/>
    <col min="2568" max="2568" width="10.7109375" style="1" bestFit="1" customWidth="1"/>
    <col min="2569" max="2569" width="9.140625" style="1"/>
    <col min="2570" max="2570" width="11.42578125" style="1" bestFit="1" customWidth="1"/>
    <col min="2571" max="2571" width="9" style="1" bestFit="1" customWidth="1"/>
    <col min="2572" max="2572" width="12" style="1" customWidth="1"/>
    <col min="2573" max="2573" width="10.5703125" style="1" customWidth="1"/>
    <col min="2574" max="2816" width="9.140625" style="1"/>
    <col min="2817" max="2817" width="10.28515625" style="1" bestFit="1" customWidth="1"/>
    <col min="2818" max="2818" width="12.85546875" style="1" customWidth="1"/>
    <col min="2819" max="2819" width="12.5703125" style="1" bestFit="1" customWidth="1"/>
    <col min="2820" max="2820" width="11.5703125" style="1" bestFit="1" customWidth="1"/>
    <col min="2821" max="2821" width="8.7109375" style="1" bestFit="1" customWidth="1"/>
    <col min="2822" max="2822" width="10.42578125" style="1" bestFit="1" customWidth="1"/>
    <col min="2823" max="2823" width="10.28515625" style="1" customWidth="1"/>
    <col min="2824" max="2824" width="10.7109375" style="1" bestFit="1" customWidth="1"/>
    <col min="2825" max="2825" width="9.140625" style="1"/>
    <col min="2826" max="2826" width="11.42578125" style="1" bestFit="1" customWidth="1"/>
    <col min="2827" max="2827" width="9" style="1" bestFit="1" customWidth="1"/>
    <col min="2828" max="2828" width="12" style="1" customWidth="1"/>
    <col min="2829" max="2829" width="10.5703125" style="1" customWidth="1"/>
    <col min="2830" max="3072" width="9.140625" style="1"/>
    <col min="3073" max="3073" width="10.28515625" style="1" bestFit="1" customWidth="1"/>
    <col min="3074" max="3074" width="12.85546875" style="1" customWidth="1"/>
    <col min="3075" max="3075" width="12.5703125" style="1" bestFit="1" customWidth="1"/>
    <col min="3076" max="3076" width="11.5703125" style="1" bestFit="1" customWidth="1"/>
    <col min="3077" max="3077" width="8.7109375" style="1" bestFit="1" customWidth="1"/>
    <col min="3078" max="3078" width="10.42578125" style="1" bestFit="1" customWidth="1"/>
    <col min="3079" max="3079" width="10.28515625" style="1" customWidth="1"/>
    <col min="3080" max="3080" width="10.7109375" style="1" bestFit="1" customWidth="1"/>
    <col min="3081" max="3081" width="9.140625" style="1"/>
    <col min="3082" max="3082" width="11.42578125" style="1" bestFit="1" customWidth="1"/>
    <col min="3083" max="3083" width="9" style="1" bestFit="1" customWidth="1"/>
    <col min="3084" max="3084" width="12" style="1" customWidth="1"/>
    <col min="3085" max="3085" width="10.5703125" style="1" customWidth="1"/>
    <col min="3086" max="3328" width="9.140625" style="1"/>
    <col min="3329" max="3329" width="10.28515625" style="1" bestFit="1" customWidth="1"/>
    <col min="3330" max="3330" width="12.85546875" style="1" customWidth="1"/>
    <col min="3331" max="3331" width="12.5703125" style="1" bestFit="1" customWidth="1"/>
    <col min="3332" max="3332" width="11.5703125" style="1" bestFit="1" customWidth="1"/>
    <col min="3333" max="3333" width="8.7109375" style="1" bestFit="1" customWidth="1"/>
    <col min="3334" max="3334" width="10.42578125" style="1" bestFit="1" customWidth="1"/>
    <col min="3335" max="3335" width="10.28515625" style="1" customWidth="1"/>
    <col min="3336" max="3336" width="10.7109375" style="1" bestFit="1" customWidth="1"/>
    <col min="3337" max="3337" width="9.140625" style="1"/>
    <col min="3338" max="3338" width="11.42578125" style="1" bestFit="1" customWidth="1"/>
    <col min="3339" max="3339" width="9" style="1" bestFit="1" customWidth="1"/>
    <col min="3340" max="3340" width="12" style="1" customWidth="1"/>
    <col min="3341" max="3341" width="10.5703125" style="1" customWidth="1"/>
    <col min="3342" max="3584" width="9.140625" style="1"/>
    <col min="3585" max="3585" width="10.28515625" style="1" bestFit="1" customWidth="1"/>
    <col min="3586" max="3586" width="12.85546875" style="1" customWidth="1"/>
    <col min="3587" max="3587" width="12.5703125" style="1" bestFit="1" customWidth="1"/>
    <col min="3588" max="3588" width="11.5703125" style="1" bestFit="1" customWidth="1"/>
    <col min="3589" max="3589" width="8.7109375" style="1" bestFit="1" customWidth="1"/>
    <col min="3590" max="3590" width="10.42578125" style="1" bestFit="1" customWidth="1"/>
    <col min="3591" max="3591" width="10.28515625" style="1" customWidth="1"/>
    <col min="3592" max="3592" width="10.7109375" style="1" bestFit="1" customWidth="1"/>
    <col min="3593" max="3593" width="9.140625" style="1"/>
    <col min="3594" max="3594" width="11.42578125" style="1" bestFit="1" customWidth="1"/>
    <col min="3595" max="3595" width="9" style="1" bestFit="1" customWidth="1"/>
    <col min="3596" max="3596" width="12" style="1" customWidth="1"/>
    <col min="3597" max="3597" width="10.5703125" style="1" customWidth="1"/>
    <col min="3598" max="3840" width="9.140625" style="1"/>
    <col min="3841" max="3841" width="10.28515625" style="1" bestFit="1" customWidth="1"/>
    <col min="3842" max="3842" width="12.85546875" style="1" customWidth="1"/>
    <col min="3843" max="3843" width="12.5703125" style="1" bestFit="1" customWidth="1"/>
    <col min="3844" max="3844" width="11.5703125" style="1" bestFit="1" customWidth="1"/>
    <col min="3845" max="3845" width="8.7109375" style="1" bestFit="1" customWidth="1"/>
    <col min="3846" max="3846" width="10.42578125" style="1" bestFit="1" customWidth="1"/>
    <col min="3847" max="3847" width="10.28515625" style="1" customWidth="1"/>
    <col min="3848" max="3848" width="10.7109375" style="1" bestFit="1" customWidth="1"/>
    <col min="3849" max="3849" width="9.140625" style="1"/>
    <col min="3850" max="3850" width="11.42578125" style="1" bestFit="1" customWidth="1"/>
    <col min="3851" max="3851" width="9" style="1" bestFit="1" customWidth="1"/>
    <col min="3852" max="3852" width="12" style="1" customWidth="1"/>
    <col min="3853" max="3853" width="10.5703125" style="1" customWidth="1"/>
    <col min="3854" max="4096" width="9.140625" style="1"/>
    <col min="4097" max="4097" width="10.28515625" style="1" bestFit="1" customWidth="1"/>
    <col min="4098" max="4098" width="12.85546875" style="1" customWidth="1"/>
    <col min="4099" max="4099" width="12.5703125" style="1" bestFit="1" customWidth="1"/>
    <col min="4100" max="4100" width="11.5703125" style="1" bestFit="1" customWidth="1"/>
    <col min="4101" max="4101" width="8.7109375" style="1" bestFit="1" customWidth="1"/>
    <col min="4102" max="4102" width="10.42578125" style="1" bestFit="1" customWidth="1"/>
    <col min="4103" max="4103" width="10.28515625" style="1" customWidth="1"/>
    <col min="4104" max="4104" width="10.7109375" style="1" bestFit="1" customWidth="1"/>
    <col min="4105" max="4105" width="9.140625" style="1"/>
    <col min="4106" max="4106" width="11.42578125" style="1" bestFit="1" customWidth="1"/>
    <col min="4107" max="4107" width="9" style="1" bestFit="1" customWidth="1"/>
    <col min="4108" max="4108" width="12" style="1" customWidth="1"/>
    <col min="4109" max="4109" width="10.5703125" style="1" customWidth="1"/>
    <col min="4110" max="4352" width="9.140625" style="1"/>
    <col min="4353" max="4353" width="10.28515625" style="1" bestFit="1" customWidth="1"/>
    <col min="4354" max="4354" width="12.85546875" style="1" customWidth="1"/>
    <col min="4355" max="4355" width="12.5703125" style="1" bestFit="1" customWidth="1"/>
    <col min="4356" max="4356" width="11.5703125" style="1" bestFit="1" customWidth="1"/>
    <col min="4357" max="4357" width="8.7109375" style="1" bestFit="1" customWidth="1"/>
    <col min="4358" max="4358" width="10.42578125" style="1" bestFit="1" customWidth="1"/>
    <col min="4359" max="4359" width="10.28515625" style="1" customWidth="1"/>
    <col min="4360" max="4360" width="10.7109375" style="1" bestFit="1" customWidth="1"/>
    <col min="4361" max="4361" width="9.140625" style="1"/>
    <col min="4362" max="4362" width="11.42578125" style="1" bestFit="1" customWidth="1"/>
    <col min="4363" max="4363" width="9" style="1" bestFit="1" customWidth="1"/>
    <col min="4364" max="4364" width="12" style="1" customWidth="1"/>
    <col min="4365" max="4365" width="10.5703125" style="1" customWidth="1"/>
    <col min="4366" max="4608" width="9.140625" style="1"/>
    <col min="4609" max="4609" width="10.28515625" style="1" bestFit="1" customWidth="1"/>
    <col min="4610" max="4610" width="12.85546875" style="1" customWidth="1"/>
    <col min="4611" max="4611" width="12.5703125" style="1" bestFit="1" customWidth="1"/>
    <col min="4612" max="4612" width="11.5703125" style="1" bestFit="1" customWidth="1"/>
    <col min="4613" max="4613" width="8.7109375" style="1" bestFit="1" customWidth="1"/>
    <col min="4614" max="4614" width="10.42578125" style="1" bestFit="1" customWidth="1"/>
    <col min="4615" max="4615" width="10.28515625" style="1" customWidth="1"/>
    <col min="4616" max="4616" width="10.7109375" style="1" bestFit="1" customWidth="1"/>
    <col min="4617" max="4617" width="9.140625" style="1"/>
    <col min="4618" max="4618" width="11.42578125" style="1" bestFit="1" customWidth="1"/>
    <col min="4619" max="4619" width="9" style="1" bestFit="1" customWidth="1"/>
    <col min="4620" max="4620" width="12" style="1" customWidth="1"/>
    <col min="4621" max="4621" width="10.5703125" style="1" customWidth="1"/>
    <col min="4622" max="4864" width="9.140625" style="1"/>
    <col min="4865" max="4865" width="10.28515625" style="1" bestFit="1" customWidth="1"/>
    <col min="4866" max="4866" width="12.85546875" style="1" customWidth="1"/>
    <col min="4867" max="4867" width="12.5703125" style="1" bestFit="1" customWidth="1"/>
    <col min="4868" max="4868" width="11.5703125" style="1" bestFit="1" customWidth="1"/>
    <col min="4869" max="4869" width="8.7109375" style="1" bestFit="1" customWidth="1"/>
    <col min="4870" max="4870" width="10.42578125" style="1" bestFit="1" customWidth="1"/>
    <col min="4871" max="4871" width="10.28515625" style="1" customWidth="1"/>
    <col min="4872" max="4872" width="10.7109375" style="1" bestFit="1" customWidth="1"/>
    <col min="4873" max="4873" width="9.140625" style="1"/>
    <col min="4874" max="4874" width="11.42578125" style="1" bestFit="1" customWidth="1"/>
    <col min="4875" max="4875" width="9" style="1" bestFit="1" customWidth="1"/>
    <col min="4876" max="4876" width="12" style="1" customWidth="1"/>
    <col min="4877" max="4877" width="10.5703125" style="1" customWidth="1"/>
    <col min="4878" max="5120" width="9.140625" style="1"/>
    <col min="5121" max="5121" width="10.28515625" style="1" bestFit="1" customWidth="1"/>
    <col min="5122" max="5122" width="12.85546875" style="1" customWidth="1"/>
    <col min="5123" max="5123" width="12.5703125" style="1" bestFit="1" customWidth="1"/>
    <col min="5124" max="5124" width="11.5703125" style="1" bestFit="1" customWidth="1"/>
    <col min="5125" max="5125" width="8.7109375" style="1" bestFit="1" customWidth="1"/>
    <col min="5126" max="5126" width="10.42578125" style="1" bestFit="1" customWidth="1"/>
    <col min="5127" max="5127" width="10.28515625" style="1" customWidth="1"/>
    <col min="5128" max="5128" width="10.7109375" style="1" bestFit="1" customWidth="1"/>
    <col min="5129" max="5129" width="9.140625" style="1"/>
    <col min="5130" max="5130" width="11.42578125" style="1" bestFit="1" customWidth="1"/>
    <col min="5131" max="5131" width="9" style="1" bestFit="1" customWidth="1"/>
    <col min="5132" max="5132" width="12" style="1" customWidth="1"/>
    <col min="5133" max="5133" width="10.5703125" style="1" customWidth="1"/>
    <col min="5134" max="5376" width="9.140625" style="1"/>
    <col min="5377" max="5377" width="10.28515625" style="1" bestFit="1" customWidth="1"/>
    <col min="5378" max="5378" width="12.85546875" style="1" customWidth="1"/>
    <col min="5379" max="5379" width="12.5703125" style="1" bestFit="1" customWidth="1"/>
    <col min="5380" max="5380" width="11.5703125" style="1" bestFit="1" customWidth="1"/>
    <col min="5381" max="5381" width="8.7109375" style="1" bestFit="1" customWidth="1"/>
    <col min="5382" max="5382" width="10.42578125" style="1" bestFit="1" customWidth="1"/>
    <col min="5383" max="5383" width="10.28515625" style="1" customWidth="1"/>
    <col min="5384" max="5384" width="10.7109375" style="1" bestFit="1" customWidth="1"/>
    <col min="5385" max="5385" width="9.140625" style="1"/>
    <col min="5386" max="5386" width="11.42578125" style="1" bestFit="1" customWidth="1"/>
    <col min="5387" max="5387" width="9" style="1" bestFit="1" customWidth="1"/>
    <col min="5388" max="5388" width="12" style="1" customWidth="1"/>
    <col min="5389" max="5389" width="10.5703125" style="1" customWidth="1"/>
    <col min="5390" max="5632" width="9.140625" style="1"/>
    <col min="5633" max="5633" width="10.28515625" style="1" bestFit="1" customWidth="1"/>
    <col min="5634" max="5634" width="12.85546875" style="1" customWidth="1"/>
    <col min="5635" max="5635" width="12.5703125" style="1" bestFit="1" customWidth="1"/>
    <col min="5636" max="5636" width="11.5703125" style="1" bestFit="1" customWidth="1"/>
    <col min="5637" max="5637" width="8.7109375" style="1" bestFit="1" customWidth="1"/>
    <col min="5638" max="5638" width="10.42578125" style="1" bestFit="1" customWidth="1"/>
    <col min="5639" max="5639" width="10.28515625" style="1" customWidth="1"/>
    <col min="5640" max="5640" width="10.7109375" style="1" bestFit="1" customWidth="1"/>
    <col min="5641" max="5641" width="9.140625" style="1"/>
    <col min="5642" max="5642" width="11.42578125" style="1" bestFit="1" customWidth="1"/>
    <col min="5643" max="5643" width="9" style="1" bestFit="1" customWidth="1"/>
    <col min="5644" max="5644" width="12" style="1" customWidth="1"/>
    <col min="5645" max="5645" width="10.5703125" style="1" customWidth="1"/>
    <col min="5646" max="5888" width="9.140625" style="1"/>
    <col min="5889" max="5889" width="10.28515625" style="1" bestFit="1" customWidth="1"/>
    <col min="5890" max="5890" width="12.85546875" style="1" customWidth="1"/>
    <col min="5891" max="5891" width="12.5703125" style="1" bestFit="1" customWidth="1"/>
    <col min="5892" max="5892" width="11.5703125" style="1" bestFit="1" customWidth="1"/>
    <col min="5893" max="5893" width="8.7109375" style="1" bestFit="1" customWidth="1"/>
    <col min="5894" max="5894" width="10.42578125" style="1" bestFit="1" customWidth="1"/>
    <col min="5895" max="5895" width="10.28515625" style="1" customWidth="1"/>
    <col min="5896" max="5896" width="10.7109375" style="1" bestFit="1" customWidth="1"/>
    <col min="5897" max="5897" width="9.140625" style="1"/>
    <col min="5898" max="5898" width="11.42578125" style="1" bestFit="1" customWidth="1"/>
    <col min="5899" max="5899" width="9" style="1" bestFit="1" customWidth="1"/>
    <col min="5900" max="5900" width="12" style="1" customWidth="1"/>
    <col min="5901" max="5901" width="10.5703125" style="1" customWidth="1"/>
    <col min="5902" max="6144" width="9.140625" style="1"/>
    <col min="6145" max="6145" width="10.28515625" style="1" bestFit="1" customWidth="1"/>
    <col min="6146" max="6146" width="12.85546875" style="1" customWidth="1"/>
    <col min="6147" max="6147" width="12.5703125" style="1" bestFit="1" customWidth="1"/>
    <col min="6148" max="6148" width="11.5703125" style="1" bestFit="1" customWidth="1"/>
    <col min="6149" max="6149" width="8.7109375" style="1" bestFit="1" customWidth="1"/>
    <col min="6150" max="6150" width="10.42578125" style="1" bestFit="1" customWidth="1"/>
    <col min="6151" max="6151" width="10.28515625" style="1" customWidth="1"/>
    <col min="6152" max="6152" width="10.7109375" style="1" bestFit="1" customWidth="1"/>
    <col min="6153" max="6153" width="9.140625" style="1"/>
    <col min="6154" max="6154" width="11.42578125" style="1" bestFit="1" customWidth="1"/>
    <col min="6155" max="6155" width="9" style="1" bestFit="1" customWidth="1"/>
    <col min="6156" max="6156" width="12" style="1" customWidth="1"/>
    <col min="6157" max="6157" width="10.5703125" style="1" customWidth="1"/>
    <col min="6158" max="6400" width="9.140625" style="1"/>
    <col min="6401" max="6401" width="10.28515625" style="1" bestFit="1" customWidth="1"/>
    <col min="6402" max="6402" width="12.85546875" style="1" customWidth="1"/>
    <col min="6403" max="6403" width="12.5703125" style="1" bestFit="1" customWidth="1"/>
    <col min="6404" max="6404" width="11.5703125" style="1" bestFit="1" customWidth="1"/>
    <col min="6405" max="6405" width="8.7109375" style="1" bestFit="1" customWidth="1"/>
    <col min="6406" max="6406" width="10.42578125" style="1" bestFit="1" customWidth="1"/>
    <col min="6407" max="6407" width="10.28515625" style="1" customWidth="1"/>
    <col min="6408" max="6408" width="10.7109375" style="1" bestFit="1" customWidth="1"/>
    <col min="6409" max="6409" width="9.140625" style="1"/>
    <col min="6410" max="6410" width="11.42578125" style="1" bestFit="1" customWidth="1"/>
    <col min="6411" max="6411" width="9" style="1" bestFit="1" customWidth="1"/>
    <col min="6412" max="6412" width="12" style="1" customWidth="1"/>
    <col min="6413" max="6413" width="10.5703125" style="1" customWidth="1"/>
    <col min="6414" max="6656" width="9.140625" style="1"/>
    <col min="6657" max="6657" width="10.28515625" style="1" bestFit="1" customWidth="1"/>
    <col min="6658" max="6658" width="12.85546875" style="1" customWidth="1"/>
    <col min="6659" max="6659" width="12.5703125" style="1" bestFit="1" customWidth="1"/>
    <col min="6660" max="6660" width="11.5703125" style="1" bestFit="1" customWidth="1"/>
    <col min="6661" max="6661" width="8.7109375" style="1" bestFit="1" customWidth="1"/>
    <col min="6662" max="6662" width="10.42578125" style="1" bestFit="1" customWidth="1"/>
    <col min="6663" max="6663" width="10.28515625" style="1" customWidth="1"/>
    <col min="6664" max="6664" width="10.7109375" style="1" bestFit="1" customWidth="1"/>
    <col min="6665" max="6665" width="9.140625" style="1"/>
    <col min="6666" max="6666" width="11.42578125" style="1" bestFit="1" customWidth="1"/>
    <col min="6667" max="6667" width="9" style="1" bestFit="1" customWidth="1"/>
    <col min="6668" max="6668" width="12" style="1" customWidth="1"/>
    <col min="6669" max="6669" width="10.5703125" style="1" customWidth="1"/>
    <col min="6670" max="6912" width="9.140625" style="1"/>
    <col min="6913" max="6913" width="10.28515625" style="1" bestFit="1" customWidth="1"/>
    <col min="6914" max="6914" width="12.85546875" style="1" customWidth="1"/>
    <col min="6915" max="6915" width="12.5703125" style="1" bestFit="1" customWidth="1"/>
    <col min="6916" max="6916" width="11.5703125" style="1" bestFit="1" customWidth="1"/>
    <col min="6917" max="6917" width="8.7109375" style="1" bestFit="1" customWidth="1"/>
    <col min="6918" max="6918" width="10.42578125" style="1" bestFit="1" customWidth="1"/>
    <col min="6919" max="6919" width="10.28515625" style="1" customWidth="1"/>
    <col min="6920" max="6920" width="10.7109375" style="1" bestFit="1" customWidth="1"/>
    <col min="6921" max="6921" width="9.140625" style="1"/>
    <col min="6922" max="6922" width="11.42578125" style="1" bestFit="1" customWidth="1"/>
    <col min="6923" max="6923" width="9" style="1" bestFit="1" customWidth="1"/>
    <col min="6924" max="6924" width="12" style="1" customWidth="1"/>
    <col min="6925" max="6925" width="10.5703125" style="1" customWidth="1"/>
    <col min="6926" max="7168" width="9.140625" style="1"/>
    <col min="7169" max="7169" width="10.28515625" style="1" bestFit="1" customWidth="1"/>
    <col min="7170" max="7170" width="12.85546875" style="1" customWidth="1"/>
    <col min="7171" max="7171" width="12.5703125" style="1" bestFit="1" customWidth="1"/>
    <col min="7172" max="7172" width="11.5703125" style="1" bestFit="1" customWidth="1"/>
    <col min="7173" max="7173" width="8.7109375" style="1" bestFit="1" customWidth="1"/>
    <col min="7174" max="7174" width="10.42578125" style="1" bestFit="1" customWidth="1"/>
    <col min="7175" max="7175" width="10.28515625" style="1" customWidth="1"/>
    <col min="7176" max="7176" width="10.7109375" style="1" bestFit="1" customWidth="1"/>
    <col min="7177" max="7177" width="9.140625" style="1"/>
    <col min="7178" max="7178" width="11.42578125" style="1" bestFit="1" customWidth="1"/>
    <col min="7179" max="7179" width="9" style="1" bestFit="1" customWidth="1"/>
    <col min="7180" max="7180" width="12" style="1" customWidth="1"/>
    <col min="7181" max="7181" width="10.5703125" style="1" customWidth="1"/>
    <col min="7182" max="7424" width="9.140625" style="1"/>
    <col min="7425" max="7425" width="10.28515625" style="1" bestFit="1" customWidth="1"/>
    <col min="7426" max="7426" width="12.85546875" style="1" customWidth="1"/>
    <col min="7427" max="7427" width="12.5703125" style="1" bestFit="1" customWidth="1"/>
    <col min="7428" max="7428" width="11.5703125" style="1" bestFit="1" customWidth="1"/>
    <col min="7429" max="7429" width="8.7109375" style="1" bestFit="1" customWidth="1"/>
    <col min="7430" max="7430" width="10.42578125" style="1" bestFit="1" customWidth="1"/>
    <col min="7431" max="7431" width="10.28515625" style="1" customWidth="1"/>
    <col min="7432" max="7432" width="10.7109375" style="1" bestFit="1" customWidth="1"/>
    <col min="7433" max="7433" width="9.140625" style="1"/>
    <col min="7434" max="7434" width="11.42578125" style="1" bestFit="1" customWidth="1"/>
    <col min="7435" max="7435" width="9" style="1" bestFit="1" customWidth="1"/>
    <col min="7436" max="7436" width="12" style="1" customWidth="1"/>
    <col min="7437" max="7437" width="10.5703125" style="1" customWidth="1"/>
    <col min="7438" max="7680" width="9.140625" style="1"/>
    <col min="7681" max="7681" width="10.28515625" style="1" bestFit="1" customWidth="1"/>
    <col min="7682" max="7682" width="12.85546875" style="1" customWidth="1"/>
    <col min="7683" max="7683" width="12.5703125" style="1" bestFit="1" customWidth="1"/>
    <col min="7684" max="7684" width="11.5703125" style="1" bestFit="1" customWidth="1"/>
    <col min="7685" max="7685" width="8.7109375" style="1" bestFit="1" customWidth="1"/>
    <col min="7686" max="7686" width="10.42578125" style="1" bestFit="1" customWidth="1"/>
    <col min="7687" max="7687" width="10.28515625" style="1" customWidth="1"/>
    <col min="7688" max="7688" width="10.7109375" style="1" bestFit="1" customWidth="1"/>
    <col min="7689" max="7689" width="9.140625" style="1"/>
    <col min="7690" max="7690" width="11.42578125" style="1" bestFit="1" customWidth="1"/>
    <col min="7691" max="7691" width="9" style="1" bestFit="1" customWidth="1"/>
    <col min="7692" max="7692" width="12" style="1" customWidth="1"/>
    <col min="7693" max="7693" width="10.5703125" style="1" customWidth="1"/>
    <col min="7694" max="7936" width="9.140625" style="1"/>
    <col min="7937" max="7937" width="10.28515625" style="1" bestFit="1" customWidth="1"/>
    <col min="7938" max="7938" width="12.85546875" style="1" customWidth="1"/>
    <col min="7939" max="7939" width="12.5703125" style="1" bestFit="1" customWidth="1"/>
    <col min="7940" max="7940" width="11.5703125" style="1" bestFit="1" customWidth="1"/>
    <col min="7941" max="7941" width="8.7109375" style="1" bestFit="1" customWidth="1"/>
    <col min="7942" max="7942" width="10.42578125" style="1" bestFit="1" customWidth="1"/>
    <col min="7943" max="7943" width="10.28515625" style="1" customWidth="1"/>
    <col min="7944" max="7944" width="10.7109375" style="1" bestFit="1" customWidth="1"/>
    <col min="7945" max="7945" width="9.140625" style="1"/>
    <col min="7946" max="7946" width="11.42578125" style="1" bestFit="1" customWidth="1"/>
    <col min="7947" max="7947" width="9" style="1" bestFit="1" customWidth="1"/>
    <col min="7948" max="7948" width="12" style="1" customWidth="1"/>
    <col min="7949" max="7949" width="10.5703125" style="1" customWidth="1"/>
    <col min="7950" max="8192" width="9.140625" style="1"/>
    <col min="8193" max="8193" width="10.28515625" style="1" bestFit="1" customWidth="1"/>
    <col min="8194" max="8194" width="12.85546875" style="1" customWidth="1"/>
    <col min="8195" max="8195" width="12.5703125" style="1" bestFit="1" customWidth="1"/>
    <col min="8196" max="8196" width="11.5703125" style="1" bestFit="1" customWidth="1"/>
    <col min="8197" max="8197" width="8.7109375" style="1" bestFit="1" customWidth="1"/>
    <col min="8198" max="8198" width="10.42578125" style="1" bestFit="1" customWidth="1"/>
    <col min="8199" max="8199" width="10.28515625" style="1" customWidth="1"/>
    <col min="8200" max="8200" width="10.7109375" style="1" bestFit="1" customWidth="1"/>
    <col min="8201" max="8201" width="9.140625" style="1"/>
    <col min="8202" max="8202" width="11.42578125" style="1" bestFit="1" customWidth="1"/>
    <col min="8203" max="8203" width="9" style="1" bestFit="1" customWidth="1"/>
    <col min="8204" max="8204" width="12" style="1" customWidth="1"/>
    <col min="8205" max="8205" width="10.5703125" style="1" customWidth="1"/>
    <col min="8206" max="8448" width="9.140625" style="1"/>
    <col min="8449" max="8449" width="10.28515625" style="1" bestFit="1" customWidth="1"/>
    <col min="8450" max="8450" width="12.85546875" style="1" customWidth="1"/>
    <col min="8451" max="8451" width="12.5703125" style="1" bestFit="1" customWidth="1"/>
    <col min="8452" max="8452" width="11.5703125" style="1" bestFit="1" customWidth="1"/>
    <col min="8453" max="8453" width="8.7109375" style="1" bestFit="1" customWidth="1"/>
    <col min="8454" max="8454" width="10.42578125" style="1" bestFit="1" customWidth="1"/>
    <col min="8455" max="8455" width="10.28515625" style="1" customWidth="1"/>
    <col min="8456" max="8456" width="10.7109375" style="1" bestFit="1" customWidth="1"/>
    <col min="8457" max="8457" width="9.140625" style="1"/>
    <col min="8458" max="8458" width="11.42578125" style="1" bestFit="1" customWidth="1"/>
    <col min="8459" max="8459" width="9" style="1" bestFit="1" customWidth="1"/>
    <col min="8460" max="8460" width="12" style="1" customWidth="1"/>
    <col min="8461" max="8461" width="10.5703125" style="1" customWidth="1"/>
    <col min="8462" max="8704" width="9.140625" style="1"/>
    <col min="8705" max="8705" width="10.28515625" style="1" bestFit="1" customWidth="1"/>
    <col min="8706" max="8706" width="12.85546875" style="1" customWidth="1"/>
    <col min="8707" max="8707" width="12.5703125" style="1" bestFit="1" customWidth="1"/>
    <col min="8708" max="8708" width="11.5703125" style="1" bestFit="1" customWidth="1"/>
    <col min="8709" max="8709" width="8.7109375" style="1" bestFit="1" customWidth="1"/>
    <col min="8710" max="8710" width="10.42578125" style="1" bestFit="1" customWidth="1"/>
    <col min="8711" max="8711" width="10.28515625" style="1" customWidth="1"/>
    <col min="8712" max="8712" width="10.7109375" style="1" bestFit="1" customWidth="1"/>
    <col min="8713" max="8713" width="9.140625" style="1"/>
    <col min="8714" max="8714" width="11.42578125" style="1" bestFit="1" customWidth="1"/>
    <col min="8715" max="8715" width="9" style="1" bestFit="1" customWidth="1"/>
    <col min="8716" max="8716" width="12" style="1" customWidth="1"/>
    <col min="8717" max="8717" width="10.5703125" style="1" customWidth="1"/>
    <col min="8718" max="8960" width="9.140625" style="1"/>
    <col min="8961" max="8961" width="10.28515625" style="1" bestFit="1" customWidth="1"/>
    <col min="8962" max="8962" width="12.85546875" style="1" customWidth="1"/>
    <col min="8963" max="8963" width="12.5703125" style="1" bestFit="1" customWidth="1"/>
    <col min="8964" max="8964" width="11.5703125" style="1" bestFit="1" customWidth="1"/>
    <col min="8965" max="8965" width="8.7109375" style="1" bestFit="1" customWidth="1"/>
    <col min="8966" max="8966" width="10.42578125" style="1" bestFit="1" customWidth="1"/>
    <col min="8967" max="8967" width="10.28515625" style="1" customWidth="1"/>
    <col min="8968" max="8968" width="10.7109375" style="1" bestFit="1" customWidth="1"/>
    <col min="8969" max="8969" width="9.140625" style="1"/>
    <col min="8970" max="8970" width="11.42578125" style="1" bestFit="1" customWidth="1"/>
    <col min="8971" max="8971" width="9" style="1" bestFit="1" customWidth="1"/>
    <col min="8972" max="8972" width="12" style="1" customWidth="1"/>
    <col min="8973" max="8973" width="10.5703125" style="1" customWidth="1"/>
    <col min="8974" max="9216" width="9.140625" style="1"/>
    <col min="9217" max="9217" width="10.28515625" style="1" bestFit="1" customWidth="1"/>
    <col min="9218" max="9218" width="12.85546875" style="1" customWidth="1"/>
    <col min="9219" max="9219" width="12.5703125" style="1" bestFit="1" customWidth="1"/>
    <col min="9220" max="9220" width="11.5703125" style="1" bestFit="1" customWidth="1"/>
    <col min="9221" max="9221" width="8.7109375" style="1" bestFit="1" customWidth="1"/>
    <col min="9222" max="9222" width="10.42578125" style="1" bestFit="1" customWidth="1"/>
    <col min="9223" max="9223" width="10.28515625" style="1" customWidth="1"/>
    <col min="9224" max="9224" width="10.7109375" style="1" bestFit="1" customWidth="1"/>
    <col min="9225" max="9225" width="9.140625" style="1"/>
    <col min="9226" max="9226" width="11.42578125" style="1" bestFit="1" customWidth="1"/>
    <col min="9227" max="9227" width="9" style="1" bestFit="1" customWidth="1"/>
    <col min="9228" max="9228" width="12" style="1" customWidth="1"/>
    <col min="9229" max="9229" width="10.5703125" style="1" customWidth="1"/>
    <col min="9230" max="9472" width="9.140625" style="1"/>
    <col min="9473" max="9473" width="10.28515625" style="1" bestFit="1" customWidth="1"/>
    <col min="9474" max="9474" width="12.85546875" style="1" customWidth="1"/>
    <col min="9475" max="9475" width="12.5703125" style="1" bestFit="1" customWidth="1"/>
    <col min="9476" max="9476" width="11.5703125" style="1" bestFit="1" customWidth="1"/>
    <col min="9477" max="9477" width="8.7109375" style="1" bestFit="1" customWidth="1"/>
    <col min="9478" max="9478" width="10.42578125" style="1" bestFit="1" customWidth="1"/>
    <col min="9479" max="9479" width="10.28515625" style="1" customWidth="1"/>
    <col min="9480" max="9480" width="10.7109375" style="1" bestFit="1" customWidth="1"/>
    <col min="9481" max="9481" width="9.140625" style="1"/>
    <col min="9482" max="9482" width="11.42578125" style="1" bestFit="1" customWidth="1"/>
    <col min="9483" max="9483" width="9" style="1" bestFit="1" customWidth="1"/>
    <col min="9484" max="9484" width="12" style="1" customWidth="1"/>
    <col min="9485" max="9485" width="10.5703125" style="1" customWidth="1"/>
    <col min="9486" max="9728" width="9.140625" style="1"/>
    <col min="9729" max="9729" width="10.28515625" style="1" bestFit="1" customWidth="1"/>
    <col min="9730" max="9730" width="12.85546875" style="1" customWidth="1"/>
    <col min="9731" max="9731" width="12.5703125" style="1" bestFit="1" customWidth="1"/>
    <col min="9732" max="9732" width="11.5703125" style="1" bestFit="1" customWidth="1"/>
    <col min="9733" max="9733" width="8.7109375" style="1" bestFit="1" customWidth="1"/>
    <col min="9734" max="9734" width="10.42578125" style="1" bestFit="1" customWidth="1"/>
    <col min="9735" max="9735" width="10.28515625" style="1" customWidth="1"/>
    <col min="9736" max="9736" width="10.7109375" style="1" bestFit="1" customWidth="1"/>
    <col min="9737" max="9737" width="9.140625" style="1"/>
    <col min="9738" max="9738" width="11.42578125" style="1" bestFit="1" customWidth="1"/>
    <col min="9739" max="9739" width="9" style="1" bestFit="1" customWidth="1"/>
    <col min="9740" max="9740" width="12" style="1" customWidth="1"/>
    <col min="9741" max="9741" width="10.5703125" style="1" customWidth="1"/>
    <col min="9742" max="9984" width="9.140625" style="1"/>
    <col min="9985" max="9985" width="10.28515625" style="1" bestFit="1" customWidth="1"/>
    <col min="9986" max="9986" width="12.85546875" style="1" customWidth="1"/>
    <col min="9987" max="9987" width="12.5703125" style="1" bestFit="1" customWidth="1"/>
    <col min="9988" max="9988" width="11.5703125" style="1" bestFit="1" customWidth="1"/>
    <col min="9989" max="9989" width="8.7109375" style="1" bestFit="1" customWidth="1"/>
    <col min="9990" max="9990" width="10.42578125" style="1" bestFit="1" customWidth="1"/>
    <col min="9991" max="9991" width="10.28515625" style="1" customWidth="1"/>
    <col min="9992" max="9992" width="10.7109375" style="1" bestFit="1" customWidth="1"/>
    <col min="9993" max="9993" width="9.140625" style="1"/>
    <col min="9994" max="9994" width="11.42578125" style="1" bestFit="1" customWidth="1"/>
    <col min="9995" max="9995" width="9" style="1" bestFit="1" customWidth="1"/>
    <col min="9996" max="9996" width="12" style="1" customWidth="1"/>
    <col min="9997" max="9997" width="10.5703125" style="1" customWidth="1"/>
    <col min="9998" max="10240" width="9.140625" style="1"/>
    <col min="10241" max="10241" width="10.28515625" style="1" bestFit="1" customWidth="1"/>
    <col min="10242" max="10242" width="12.85546875" style="1" customWidth="1"/>
    <col min="10243" max="10243" width="12.5703125" style="1" bestFit="1" customWidth="1"/>
    <col min="10244" max="10244" width="11.5703125" style="1" bestFit="1" customWidth="1"/>
    <col min="10245" max="10245" width="8.7109375" style="1" bestFit="1" customWidth="1"/>
    <col min="10246" max="10246" width="10.42578125" style="1" bestFit="1" customWidth="1"/>
    <col min="10247" max="10247" width="10.28515625" style="1" customWidth="1"/>
    <col min="10248" max="10248" width="10.7109375" style="1" bestFit="1" customWidth="1"/>
    <col min="10249" max="10249" width="9.140625" style="1"/>
    <col min="10250" max="10250" width="11.42578125" style="1" bestFit="1" customWidth="1"/>
    <col min="10251" max="10251" width="9" style="1" bestFit="1" customWidth="1"/>
    <col min="10252" max="10252" width="12" style="1" customWidth="1"/>
    <col min="10253" max="10253" width="10.5703125" style="1" customWidth="1"/>
    <col min="10254" max="10496" width="9.140625" style="1"/>
    <col min="10497" max="10497" width="10.28515625" style="1" bestFit="1" customWidth="1"/>
    <col min="10498" max="10498" width="12.85546875" style="1" customWidth="1"/>
    <col min="10499" max="10499" width="12.5703125" style="1" bestFit="1" customWidth="1"/>
    <col min="10500" max="10500" width="11.5703125" style="1" bestFit="1" customWidth="1"/>
    <col min="10501" max="10501" width="8.7109375" style="1" bestFit="1" customWidth="1"/>
    <col min="10502" max="10502" width="10.42578125" style="1" bestFit="1" customWidth="1"/>
    <col min="10503" max="10503" width="10.28515625" style="1" customWidth="1"/>
    <col min="10504" max="10504" width="10.7109375" style="1" bestFit="1" customWidth="1"/>
    <col min="10505" max="10505" width="9.140625" style="1"/>
    <col min="10506" max="10506" width="11.42578125" style="1" bestFit="1" customWidth="1"/>
    <col min="10507" max="10507" width="9" style="1" bestFit="1" customWidth="1"/>
    <col min="10508" max="10508" width="12" style="1" customWidth="1"/>
    <col min="10509" max="10509" width="10.5703125" style="1" customWidth="1"/>
    <col min="10510" max="10752" width="9.140625" style="1"/>
    <col min="10753" max="10753" width="10.28515625" style="1" bestFit="1" customWidth="1"/>
    <col min="10754" max="10754" width="12.85546875" style="1" customWidth="1"/>
    <col min="10755" max="10755" width="12.5703125" style="1" bestFit="1" customWidth="1"/>
    <col min="10756" max="10756" width="11.5703125" style="1" bestFit="1" customWidth="1"/>
    <col min="10757" max="10757" width="8.7109375" style="1" bestFit="1" customWidth="1"/>
    <col min="10758" max="10758" width="10.42578125" style="1" bestFit="1" customWidth="1"/>
    <col min="10759" max="10759" width="10.28515625" style="1" customWidth="1"/>
    <col min="10760" max="10760" width="10.7109375" style="1" bestFit="1" customWidth="1"/>
    <col min="10761" max="10761" width="9.140625" style="1"/>
    <col min="10762" max="10762" width="11.42578125" style="1" bestFit="1" customWidth="1"/>
    <col min="10763" max="10763" width="9" style="1" bestFit="1" customWidth="1"/>
    <col min="10764" max="10764" width="12" style="1" customWidth="1"/>
    <col min="10765" max="10765" width="10.5703125" style="1" customWidth="1"/>
    <col min="10766" max="11008" width="9.140625" style="1"/>
    <col min="11009" max="11009" width="10.28515625" style="1" bestFit="1" customWidth="1"/>
    <col min="11010" max="11010" width="12.85546875" style="1" customWidth="1"/>
    <col min="11011" max="11011" width="12.5703125" style="1" bestFit="1" customWidth="1"/>
    <col min="11012" max="11012" width="11.5703125" style="1" bestFit="1" customWidth="1"/>
    <col min="11013" max="11013" width="8.7109375" style="1" bestFit="1" customWidth="1"/>
    <col min="11014" max="11014" width="10.42578125" style="1" bestFit="1" customWidth="1"/>
    <col min="11015" max="11015" width="10.28515625" style="1" customWidth="1"/>
    <col min="11016" max="11016" width="10.7109375" style="1" bestFit="1" customWidth="1"/>
    <col min="11017" max="11017" width="9.140625" style="1"/>
    <col min="11018" max="11018" width="11.42578125" style="1" bestFit="1" customWidth="1"/>
    <col min="11019" max="11019" width="9" style="1" bestFit="1" customWidth="1"/>
    <col min="11020" max="11020" width="12" style="1" customWidth="1"/>
    <col min="11021" max="11021" width="10.5703125" style="1" customWidth="1"/>
    <col min="11022" max="11264" width="9.140625" style="1"/>
    <col min="11265" max="11265" width="10.28515625" style="1" bestFit="1" customWidth="1"/>
    <col min="11266" max="11266" width="12.85546875" style="1" customWidth="1"/>
    <col min="11267" max="11267" width="12.5703125" style="1" bestFit="1" customWidth="1"/>
    <col min="11268" max="11268" width="11.5703125" style="1" bestFit="1" customWidth="1"/>
    <col min="11269" max="11269" width="8.7109375" style="1" bestFit="1" customWidth="1"/>
    <col min="11270" max="11270" width="10.42578125" style="1" bestFit="1" customWidth="1"/>
    <col min="11271" max="11271" width="10.28515625" style="1" customWidth="1"/>
    <col min="11272" max="11272" width="10.7109375" style="1" bestFit="1" customWidth="1"/>
    <col min="11273" max="11273" width="9.140625" style="1"/>
    <col min="11274" max="11274" width="11.42578125" style="1" bestFit="1" customWidth="1"/>
    <col min="11275" max="11275" width="9" style="1" bestFit="1" customWidth="1"/>
    <col min="11276" max="11276" width="12" style="1" customWidth="1"/>
    <col min="11277" max="11277" width="10.5703125" style="1" customWidth="1"/>
    <col min="11278" max="11520" width="9.140625" style="1"/>
    <col min="11521" max="11521" width="10.28515625" style="1" bestFit="1" customWidth="1"/>
    <col min="11522" max="11522" width="12.85546875" style="1" customWidth="1"/>
    <col min="11523" max="11523" width="12.5703125" style="1" bestFit="1" customWidth="1"/>
    <col min="11524" max="11524" width="11.5703125" style="1" bestFit="1" customWidth="1"/>
    <col min="11525" max="11525" width="8.7109375" style="1" bestFit="1" customWidth="1"/>
    <col min="11526" max="11526" width="10.42578125" style="1" bestFit="1" customWidth="1"/>
    <col min="11527" max="11527" width="10.28515625" style="1" customWidth="1"/>
    <col min="11528" max="11528" width="10.7109375" style="1" bestFit="1" customWidth="1"/>
    <col min="11529" max="11529" width="9.140625" style="1"/>
    <col min="11530" max="11530" width="11.42578125" style="1" bestFit="1" customWidth="1"/>
    <col min="11531" max="11531" width="9" style="1" bestFit="1" customWidth="1"/>
    <col min="11532" max="11532" width="12" style="1" customWidth="1"/>
    <col min="11533" max="11533" width="10.5703125" style="1" customWidth="1"/>
    <col min="11534" max="11776" width="9.140625" style="1"/>
    <col min="11777" max="11777" width="10.28515625" style="1" bestFit="1" customWidth="1"/>
    <col min="11778" max="11778" width="12.85546875" style="1" customWidth="1"/>
    <col min="11779" max="11779" width="12.5703125" style="1" bestFit="1" customWidth="1"/>
    <col min="11780" max="11780" width="11.5703125" style="1" bestFit="1" customWidth="1"/>
    <col min="11781" max="11781" width="8.7109375" style="1" bestFit="1" customWidth="1"/>
    <col min="11782" max="11782" width="10.42578125" style="1" bestFit="1" customWidth="1"/>
    <col min="11783" max="11783" width="10.28515625" style="1" customWidth="1"/>
    <col min="11784" max="11784" width="10.7109375" style="1" bestFit="1" customWidth="1"/>
    <col min="11785" max="11785" width="9.140625" style="1"/>
    <col min="11786" max="11786" width="11.42578125" style="1" bestFit="1" customWidth="1"/>
    <col min="11787" max="11787" width="9" style="1" bestFit="1" customWidth="1"/>
    <col min="11788" max="11788" width="12" style="1" customWidth="1"/>
    <col min="11789" max="11789" width="10.5703125" style="1" customWidth="1"/>
    <col min="11790" max="12032" width="9.140625" style="1"/>
    <col min="12033" max="12033" width="10.28515625" style="1" bestFit="1" customWidth="1"/>
    <col min="12034" max="12034" width="12.85546875" style="1" customWidth="1"/>
    <col min="12035" max="12035" width="12.5703125" style="1" bestFit="1" customWidth="1"/>
    <col min="12036" max="12036" width="11.5703125" style="1" bestFit="1" customWidth="1"/>
    <col min="12037" max="12037" width="8.7109375" style="1" bestFit="1" customWidth="1"/>
    <col min="12038" max="12038" width="10.42578125" style="1" bestFit="1" customWidth="1"/>
    <col min="12039" max="12039" width="10.28515625" style="1" customWidth="1"/>
    <col min="12040" max="12040" width="10.7109375" style="1" bestFit="1" customWidth="1"/>
    <col min="12041" max="12041" width="9.140625" style="1"/>
    <col min="12042" max="12042" width="11.42578125" style="1" bestFit="1" customWidth="1"/>
    <col min="12043" max="12043" width="9" style="1" bestFit="1" customWidth="1"/>
    <col min="12044" max="12044" width="12" style="1" customWidth="1"/>
    <col min="12045" max="12045" width="10.5703125" style="1" customWidth="1"/>
    <col min="12046" max="12288" width="9.140625" style="1"/>
    <col min="12289" max="12289" width="10.28515625" style="1" bestFit="1" customWidth="1"/>
    <col min="12290" max="12290" width="12.85546875" style="1" customWidth="1"/>
    <col min="12291" max="12291" width="12.5703125" style="1" bestFit="1" customWidth="1"/>
    <col min="12292" max="12292" width="11.5703125" style="1" bestFit="1" customWidth="1"/>
    <col min="12293" max="12293" width="8.7109375" style="1" bestFit="1" customWidth="1"/>
    <col min="12294" max="12294" width="10.42578125" style="1" bestFit="1" customWidth="1"/>
    <col min="12295" max="12295" width="10.28515625" style="1" customWidth="1"/>
    <col min="12296" max="12296" width="10.7109375" style="1" bestFit="1" customWidth="1"/>
    <col min="12297" max="12297" width="9.140625" style="1"/>
    <col min="12298" max="12298" width="11.42578125" style="1" bestFit="1" customWidth="1"/>
    <col min="12299" max="12299" width="9" style="1" bestFit="1" customWidth="1"/>
    <col min="12300" max="12300" width="12" style="1" customWidth="1"/>
    <col min="12301" max="12301" width="10.5703125" style="1" customWidth="1"/>
    <col min="12302" max="12544" width="9.140625" style="1"/>
    <col min="12545" max="12545" width="10.28515625" style="1" bestFit="1" customWidth="1"/>
    <col min="12546" max="12546" width="12.85546875" style="1" customWidth="1"/>
    <col min="12547" max="12547" width="12.5703125" style="1" bestFit="1" customWidth="1"/>
    <col min="12548" max="12548" width="11.5703125" style="1" bestFit="1" customWidth="1"/>
    <col min="12549" max="12549" width="8.7109375" style="1" bestFit="1" customWidth="1"/>
    <col min="12550" max="12550" width="10.42578125" style="1" bestFit="1" customWidth="1"/>
    <col min="12551" max="12551" width="10.28515625" style="1" customWidth="1"/>
    <col min="12552" max="12552" width="10.7109375" style="1" bestFit="1" customWidth="1"/>
    <col min="12553" max="12553" width="9.140625" style="1"/>
    <col min="12554" max="12554" width="11.42578125" style="1" bestFit="1" customWidth="1"/>
    <col min="12555" max="12555" width="9" style="1" bestFit="1" customWidth="1"/>
    <col min="12556" max="12556" width="12" style="1" customWidth="1"/>
    <col min="12557" max="12557" width="10.5703125" style="1" customWidth="1"/>
    <col min="12558" max="12800" width="9.140625" style="1"/>
    <col min="12801" max="12801" width="10.28515625" style="1" bestFit="1" customWidth="1"/>
    <col min="12802" max="12802" width="12.85546875" style="1" customWidth="1"/>
    <col min="12803" max="12803" width="12.5703125" style="1" bestFit="1" customWidth="1"/>
    <col min="12804" max="12804" width="11.5703125" style="1" bestFit="1" customWidth="1"/>
    <col min="12805" max="12805" width="8.7109375" style="1" bestFit="1" customWidth="1"/>
    <col min="12806" max="12806" width="10.42578125" style="1" bestFit="1" customWidth="1"/>
    <col min="12807" max="12807" width="10.28515625" style="1" customWidth="1"/>
    <col min="12808" max="12808" width="10.7109375" style="1" bestFit="1" customWidth="1"/>
    <col min="12809" max="12809" width="9.140625" style="1"/>
    <col min="12810" max="12810" width="11.42578125" style="1" bestFit="1" customWidth="1"/>
    <col min="12811" max="12811" width="9" style="1" bestFit="1" customWidth="1"/>
    <col min="12812" max="12812" width="12" style="1" customWidth="1"/>
    <col min="12813" max="12813" width="10.5703125" style="1" customWidth="1"/>
    <col min="12814" max="13056" width="9.140625" style="1"/>
    <col min="13057" max="13057" width="10.28515625" style="1" bestFit="1" customWidth="1"/>
    <col min="13058" max="13058" width="12.85546875" style="1" customWidth="1"/>
    <col min="13059" max="13059" width="12.5703125" style="1" bestFit="1" customWidth="1"/>
    <col min="13060" max="13060" width="11.5703125" style="1" bestFit="1" customWidth="1"/>
    <col min="13061" max="13061" width="8.7109375" style="1" bestFit="1" customWidth="1"/>
    <col min="13062" max="13062" width="10.42578125" style="1" bestFit="1" customWidth="1"/>
    <col min="13063" max="13063" width="10.28515625" style="1" customWidth="1"/>
    <col min="13064" max="13064" width="10.7109375" style="1" bestFit="1" customWidth="1"/>
    <col min="13065" max="13065" width="9.140625" style="1"/>
    <col min="13066" max="13066" width="11.42578125" style="1" bestFit="1" customWidth="1"/>
    <col min="13067" max="13067" width="9" style="1" bestFit="1" customWidth="1"/>
    <col min="13068" max="13068" width="12" style="1" customWidth="1"/>
    <col min="13069" max="13069" width="10.5703125" style="1" customWidth="1"/>
    <col min="13070" max="13312" width="9.140625" style="1"/>
    <col min="13313" max="13313" width="10.28515625" style="1" bestFit="1" customWidth="1"/>
    <col min="13314" max="13314" width="12.85546875" style="1" customWidth="1"/>
    <col min="13315" max="13315" width="12.5703125" style="1" bestFit="1" customWidth="1"/>
    <col min="13316" max="13316" width="11.5703125" style="1" bestFit="1" customWidth="1"/>
    <col min="13317" max="13317" width="8.7109375" style="1" bestFit="1" customWidth="1"/>
    <col min="13318" max="13318" width="10.42578125" style="1" bestFit="1" customWidth="1"/>
    <col min="13319" max="13319" width="10.28515625" style="1" customWidth="1"/>
    <col min="13320" max="13320" width="10.7109375" style="1" bestFit="1" customWidth="1"/>
    <col min="13321" max="13321" width="9.140625" style="1"/>
    <col min="13322" max="13322" width="11.42578125" style="1" bestFit="1" customWidth="1"/>
    <col min="13323" max="13323" width="9" style="1" bestFit="1" customWidth="1"/>
    <col min="13324" max="13324" width="12" style="1" customWidth="1"/>
    <col min="13325" max="13325" width="10.5703125" style="1" customWidth="1"/>
    <col min="13326" max="13568" width="9.140625" style="1"/>
    <col min="13569" max="13569" width="10.28515625" style="1" bestFit="1" customWidth="1"/>
    <col min="13570" max="13570" width="12.85546875" style="1" customWidth="1"/>
    <col min="13571" max="13571" width="12.5703125" style="1" bestFit="1" customWidth="1"/>
    <col min="13572" max="13572" width="11.5703125" style="1" bestFit="1" customWidth="1"/>
    <col min="13573" max="13573" width="8.7109375" style="1" bestFit="1" customWidth="1"/>
    <col min="13574" max="13574" width="10.42578125" style="1" bestFit="1" customWidth="1"/>
    <col min="13575" max="13575" width="10.28515625" style="1" customWidth="1"/>
    <col min="13576" max="13576" width="10.7109375" style="1" bestFit="1" customWidth="1"/>
    <col min="13577" max="13577" width="9.140625" style="1"/>
    <col min="13578" max="13578" width="11.42578125" style="1" bestFit="1" customWidth="1"/>
    <col min="13579" max="13579" width="9" style="1" bestFit="1" customWidth="1"/>
    <col min="13580" max="13580" width="12" style="1" customWidth="1"/>
    <col min="13581" max="13581" width="10.5703125" style="1" customWidth="1"/>
    <col min="13582" max="13824" width="9.140625" style="1"/>
    <col min="13825" max="13825" width="10.28515625" style="1" bestFit="1" customWidth="1"/>
    <col min="13826" max="13826" width="12.85546875" style="1" customWidth="1"/>
    <col min="13827" max="13827" width="12.5703125" style="1" bestFit="1" customWidth="1"/>
    <col min="13828" max="13828" width="11.5703125" style="1" bestFit="1" customWidth="1"/>
    <col min="13829" max="13829" width="8.7109375" style="1" bestFit="1" customWidth="1"/>
    <col min="13830" max="13830" width="10.42578125" style="1" bestFit="1" customWidth="1"/>
    <col min="13831" max="13831" width="10.28515625" style="1" customWidth="1"/>
    <col min="13832" max="13832" width="10.7109375" style="1" bestFit="1" customWidth="1"/>
    <col min="13833" max="13833" width="9.140625" style="1"/>
    <col min="13834" max="13834" width="11.42578125" style="1" bestFit="1" customWidth="1"/>
    <col min="13835" max="13835" width="9" style="1" bestFit="1" customWidth="1"/>
    <col min="13836" max="13836" width="12" style="1" customWidth="1"/>
    <col min="13837" max="13837" width="10.5703125" style="1" customWidth="1"/>
    <col min="13838" max="14080" width="9.140625" style="1"/>
    <col min="14081" max="14081" width="10.28515625" style="1" bestFit="1" customWidth="1"/>
    <col min="14082" max="14082" width="12.85546875" style="1" customWidth="1"/>
    <col min="14083" max="14083" width="12.5703125" style="1" bestFit="1" customWidth="1"/>
    <col min="14084" max="14084" width="11.5703125" style="1" bestFit="1" customWidth="1"/>
    <col min="14085" max="14085" width="8.7109375" style="1" bestFit="1" customWidth="1"/>
    <col min="14086" max="14086" width="10.42578125" style="1" bestFit="1" customWidth="1"/>
    <col min="14087" max="14087" width="10.28515625" style="1" customWidth="1"/>
    <col min="14088" max="14088" width="10.7109375" style="1" bestFit="1" customWidth="1"/>
    <col min="14089" max="14089" width="9.140625" style="1"/>
    <col min="14090" max="14090" width="11.42578125" style="1" bestFit="1" customWidth="1"/>
    <col min="14091" max="14091" width="9" style="1" bestFit="1" customWidth="1"/>
    <col min="14092" max="14092" width="12" style="1" customWidth="1"/>
    <col min="14093" max="14093" width="10.5703125" style="1" customWidth="1"/>
    <col min="14094" max="14336" width="9.140625" style="1"/>
    <col min="14337" max="14337" width="10.28515625" style="1" bestFit="1" customWidth="1"/>
    <col min="14338" max="14338" width="12.85546875" style="1" customWidth="1"/>
    <col min="14339" max="14339" width="12.5703125" style="1" bestFit="1" customWidth="1"/>
    <col min="14340" max="14340" width="11.5703125" style="1" bestFit="1" customWidth="1"/>
    <col min="14341" max="14341" width="8.7109375" style="1" bestFit="1" customWidth="1"/>
    <col min="14342" max="14342" width="10.42578125" style="1" bestFit="1" customWidth="1"/>
    <col min="14343" max="14343" width="10.28515625" style="1" customWidth="1"/>
    <col min="14344" max="14344" width="10.7109375" style="1" bestFit="1" customWidth="1"/>
    <col min="14345" max="14345" width="9.140625" style="1"/>
    <col min="14346" max="14346" width="11.42578125" style="1" bestFit="1" customWidth="1"/>
    <col min="14347" max="14347" width="9" style="1" bestFit="1" customWidth="1"/>
    <col min="14348" max="14348" width="12" style="1" customWidth="1"/>
    <col min="14349" max="14349" width="10.5703125" style="1" customWidth="1"/>
    <col min="14350" max="14592" width="9.140625" style="1"/>
    <col min="14593" max="14593" width="10.28515625" style="1" bestFit="1" customWidth="1"/>
    <col min="14594" max="14594" width="12.85546875" style="1" customWidth="1"/>
    <col min="14595" max="14595" width="12.5703125" style="1" bestFit="1" customWidth="1"/>
    <col min="14596" max="14596" width="11.5703125" style="1" bestFit="1" customWidth="1"/>
    <col min="14597" max="14597" width="8.7109375" style="1" bestFit="1" customWidth="1"/>
    <col min="14598" max="14598" width="10.42578125" style="1" bestFit="1" customWidth="1"/>
    <col min="14599" max="14599" width="10.28515625" style="1" customWidth="1"/>
    <col min="14600" max="14600" width="10.7109375" style="1" bestFit="1" customWidth="1"/>
    <col min="14601" max="14601" width="9.140625" style="1"/>
    <col min="14602" max="14602" width="11.42578125" style="1" bestFit="1" customWidth="1"/>
    <col min="14603" max="14603" width="9" style="1" bestFit="1" customWidth="1"/>
    <col min="14604" max="14604" width="12" style="1" customWidth="1"/>
    <col min="14605" max="14605" width="10.5703125" style="1" customWidth="1"/>
    <col min="14606" max="14848" width="9.140625" style="1"/>
    <col min="14849" max="14849" width="10.28515625" style="1" bestFit="1" customWidth="1"/>
    <col min="14850" max="14850" width="12.85546875" style="1" customWidth="1"/>
    <col min="14851" max="14851" width="12.5703125" style="1" bestFit="1" customWidth="1"/>
    <col min="14852" max="14852" width="11.5703125" style="1" bestFit="1" customWidth="1"/>
    <col min="14853" max="14853" width="8.7109375" style="1" bestFit="1" customWidth="1"/>
    <col min="14854" max="14854" width="10.42578125" style="1" bestFit="1" customWidth="1"/>
    <col min="14855" max="14855" width="10.28515625" style="1" customWidth="1"/>
    <col min="14856" max="14856" width="10.7109375" style="1" bestFit="1" customWidth="1"/>
    <col min="14857" max="14857" width="9.140625" style="1"/>
    <col min="14858" max="14858" width="11.42578125" style="1" bestFit="1" customWidth="1"/>
    <col min="14859" max="14859" width="9" style="1" bestFit="1" customWidth="1"/>
    <col min="14860" max="14860" width="12" style="1" customWidth="1"/>
    <col min="14861" max="14861" width="10.5703125" style="1" customWidth="1"/>
    <col min="14862" max="15104" width="9.140625" style="1"/>
    <col min="15105" max="15105" width="10.28515625" style="1" bestFit="1" customWidth="1"/>
    <col min="15106" max="15106" width="12.85546875" style="1" customWidth="1"/>
    <col min="15107" max="15107" width="12.5703125" style="1" bestFit="1" customWidth="1"/>
    <col min="15108" max="15108" width="11.5703125" style="1" bestFit="1" customWidth="1"/>
    <col min="15109" max="15109" width="8.7109375" style="1" bestFit="1" customWidth="1"/>
    <col min="15110" max="15110" width="10.42578125" style="1" bestFit="1" customWidth="1"/>
    <col min="15111" max="15111" width="10.28515625" style="1" customWidth="1"/>
    <col min="15112" max="15112" width="10.7109375" style="1" bestFit="1" customWidth="1"/>
    <col min="15113" max="15113" width="9.140625" style="1"/>
    <col min="15114" max="15114" width="11.42578125" style="1" bestFit="1" customWidth="1"/>
    <col min="15115" max="15115" width="9" style="1" bestFit="1" customWidth="1"/>
    <col min="15116" max="15116" width="12" style="1" customWidth="1"/>
    <col min="15117" max="15117" width="10.5703125" style="1" customWidth="1"/>
    <col min="15118" max="15360" width="9.140625" style="1"/>
    <col min="15361" max="15361" width="10.28515625" style="1" bestFit="1" customWidth="1"/>
    <col min="15362" max="15362" width="12.85546875" style="1" customWidth="1"/>
    <col min="15363" max="15363" width="12.5703125" style="1" bestFit="1" customWidth="1"/>
    <col min="15364" max="15364" width="11.5703125" style="1" bestFit="1" customWidth="1"/>
    <col min="15365" max="15365" width="8.7109375" style="1" bestFit="1" customWidth="1"/>
    <col min="15366" max="15366" width="10.42578125" style="1" bestFit="1" customWidth="1"/>
    <col min="15367" max="15367" width="10.28515625" style="1" customWidth="1"/>
    <col min="15368" max="15368" width="10.7109375" style="1" bestFit="1" customWidth="1"/>
    <col min="15369" max="15369" width="9.140625" style="1"/>
    <col min="15370" max="15370" width="11.42578125" style="1" bestFit="1" customWidth="1"/>
    <col min="15371" max="15371" width="9" style="1" bestFit="1" customWidth="1"/>
    <col min="15372" max="15372" width="12" style="1" customWidth="1"/>
    <col min="15373" max="15373" width="10.5703125" style="1" customWidth="1"/>
    <col min="15374" max="15616" width="9.140625" style="1"/>
    <col min="15617" max="15617" width="10.28515625" style="1" bestFit="1" customWidth="1"/>
    <col min="15618" max="15618" width="12.85546875" style="1" customWidth="1"/>
    <col min="15619" max="15619" width="12.5703125" style="1" bestFit="1" customWidth="1"/>
    <col min="15620" max="15620" width="11.5703125" style="1" bestFit="1" customWidth="1"/>
    <col min="15621" max="15621" width="8.7109375" style="1" bestFit="1" customWidth="1"/>
    <col min="15622" max="15622" width="10.42578125" style="1" bestFit="1" customWidth="1"/>
    <col min="15623" max="15623" width="10.28515625" style="1" customWidth="1"/>
    <col min="15624" max="15624" width="10.7109375" style="1" bestFit="1" customWidth="1"/>
    <col min="15625" max="15625" width="9.140625" style="1"/>
    <col min="15626" max="15626" width="11.42578125" style="1" bestFit="1" customWidth="1"/>
    <col min="15627" max="15627" width="9" style="1" bestFit="1" customWidth="1"/>
    <col min="15628" max="15628" width="12" style="1" customWidth="1"/>
    <col min="15629" max="15629" width="10.5703125" style="1" customWidth="1"/>
    <col min="15630" max="15872" width="9.140625" style="1"/>
    <col min="15873" max="15873" width="10.28515625" style="1" bestFit="1" customWidth="1"/>
    <col min="15874" max="15874" width="12.85546875" style="1" customWidth="1"/>
    <col min="15875" max="15875" width="12.5703125" style="1" bestFit="1" customWidth="1"/>
    <col min="15876" max="15876" width="11.5703125" style="1" bestFit="1" customWidth="1"/>
    <col min="15877" max="15877" width="8.7109375" style="1" bestFit="1" customWidth="1"/>
    <col min="15878" max="15878" width="10.42578125" style="1" bestFit="1" customWidth="1"/>
    <col min="15879" max="15879" width="10.28515625" style="1" customWidth="1"/>
    <col min="15880" max="15880" width="10.7109375" style="1" bestFit="1" customWidth="1"/>
    <col min="15881" max="15881" width="9.140625" style="1"/>
    <col min="15882" max="15882" width="11.42578125" style="1" bestFit="1" customWidth="1"/>
    <col min="15883" max="15883" width="9" style="1" bestFit="1" customWidth="1"/>
    <col min="15884" max="15884" width="12" style="1" customWidth="1"/>
    <col min="15885" max="15885" width="10.5703125" style="1" customWidth="1"/>
    <col min="15886" max="16128" width="9.140625" style="1"/>
    <col min="16129" max="16129" width="10.28515625" style="1" bestFit="1" customWidth="1"/>
    <col min="16130" max="16130" width="12.85546875" style="1" customWidth="1"/>
    <col min="16131" max="16131" width="12.5703125" style="1" bestFit="1" customWidth="1"/>
    <col min="16132" max="16132" width="11.5703125" style="1" bestFit="1" customWidth="1"/>
    <col min="16133" max="16133" width="8.7109375" style="1" bestFit="1" customWidth="1"/>
    <col min="16134" max="16134" width="10.42578125" style="1" bestFit="1" customWidth="1"/>
    <col min="16135" max="16135" width="10.28515625" style="1" customWidth="1"/>
    <col min="16136" max="16136" width="10.7109375" style="1" bestFit="1" customWidth="1"/>
    <col min="16137" max="16137" width="9.140625" style="1"/>
    <col min="16138" max="16138" width="11.42578125" style="1" bestFit="1" customWidth="1"/>
    <col min="16139" max="16139" width="9" style="1" bestFit="1" customWidth="1"/>
    <col min="16140" max="16140" width="12" style="1" customWidth="1"/>
    <col min="16141" max="16141" width="10.5703125" style="1" customWidth="1"/>
    <col min="16142" max="16384" width="9.140625" style="1"/>
  </cols>
  <sheetData>
    <row r="1" spans="2:7" ht="15.75" thickBot="1" x14ac:dyDescent="0.3"/>
    <row r="2" spans="2:7" x14ac:dyDescent="0.25">
      <c r="B2" s="2" t="s">
        <v>0</v>
      </c>
      <c r="C2" s="159" t="s">
        <v>1</v>
      </c>
      <c r="D2" s="160"/>
      <c r="E2" s="160"/>
      <c r="F2" s="160"/>
      <c r="G2" s="161"/>
    </row>
    <row r="3" spans="2:7" ht="15.75" thickBot="1" x14ac:dyDescent="0.3">
      <c r="B3" s="3" t="s">
        <v>2</v>
      </c>
      <c r="C3" s="162" t="s">
        <v>3</v>
      </c>
      <c r="D3" s="163"/>
      <c r="E3" s="163"/>
      <c r="F3" s="163"/>
      <c r="G3" s="164"/>
    </row>
    <row r="6" spans="2:7" x14ac:dyDescent="0.25">
      <c r="B6" s="165" t="s">
        <v>4</v>
      </c>
      <c r="C6" s="165"/>
      <c r="D6" s="125">
        <f>Uncertainty!O7</f>
        <v>2.9150216000000002</v>
      </c>
      <c r="E6" s="1" t="s">
        <v>5</v>
      </c>
    </row>
    <row r="7" spans="2:7" ht="15.75" thickBot="1" x14ac:dyDescent="0.3"/>
    <row r="8" spans="2:7" ht="15.75" thickBot="1" x14ac:dyDescent="0.3">
      <c r="B8" s="4"/>
      <c r="C8" s="5" t="s">
        <v>6</v>
      </c>
      <c r="D8" s="6"/>
    </row>
    <row r="9" spans="2:7" x14ac:dyDescent="0.25">
      <c r="B9" s="7" t="s">
        <v>7</v>
      </c>
      <c r="C9" s="8">
        <v>500.2</v>
      </c>
      <c r="D9" s="9" t="s">
        <v>8</v>
      </c>
    </row>
    <row r="10" spans="2:7" x14ac:dyDescent="0.25">
      <c r="B10" s="7"/>
      <c r="C10" s="8">
        <v>500.4</v>
      </c>
      <c r="D10" s="9" t="s">
        <v>8</v>
      </c>
    </row>
    <row r="11" spans="2:7" x14ac:dyDescent="0.25">
      <c r="B11" s="7"/>
      <c r="C11" s="8">
        <v>500.3</v>
      </c>
      <c r="D11" s="9" t="s">
        <v>8</v>
      </c>
    </row>
    <row r="12" spans="2:7" x14ac:dyDescent="0.25">
      <c r="B12" s="7"/>
      <c r="C12" s="8">
        <v>500.3</v>
      </c>
      <c r="D12" s="9" t="s">
        <v>8</v>
      </c>
    </row>
    <row r="13" spans="2:7" x14ac:dyDescent="0.25">
      <c r="B13" s="7"/>
      <c r="C13" s="8">
        <v>500.2</v>
      </c>
      <c r="D13" s="9" t="s">
        <v>8</v>
      </c>
    </row>
    <row r="14" spans="2:7" ht="15.75" thickBot="1" x14ac:dyDescent="0.3">
      <c r="B14" s="7" t="s">
        <v>9</v>
      </c>
      <c r="C14" s="10">
        <f>AVERAGE(C9:C13)</f>
        <v>500.27999999999992</v>
      </c>
      <c r="D14" s="9"/>
    </row>
    <row r="15" spans="2:7" ht="15.75" thickBot="1" x14ac:dyDescent="0.3">
      <c r="B15" s="4" t="s">
        <v>10</v>
      </c>
      <c r="C15" s="11">
        <v>92</v>
      </c>
      <c r="D15" s="12" t="s">
        <v>11</v>
      </c>
    </row>
    <row r="16" spans="2:7" x14ac:dyDescent="0.25">
      <c r="C16" s="13"/>
      <c r="D16" s="14"/>
    </row>
    <row r="17" spans="1:16" ht="15.75" thickBot="1" x14ac:dyDescent="0.3">
      <c r="G17" s="15"/>
      <c r="H17" s="15"/>
      <c r="I17" s="15"/>
    </row>
    <row r="18" spans="1:16" ht="15.75" thickBot="1" x14ac:dyDescent="0.3">
      <c r="B18" s="166" t="s">
        <v>12</v>
      </c>
      <c r="C18" s="167"/>
      <c r="D18" s="168" t="s">
        <v>13</v>
      </c>
      <c r="E18" s="167"/>
      <c r="F18" s="168" t="s">
        <v>14</v>
      </c>
      <c r="G18" s="167"/>
      <c r="H18" s="168" t="s">
        <v>15</v>
      </c>
      <c r="I18" s="167"/>
      <c r="J18" s="168" t="s">
        <v>16</v>
      </c>
      <c r="K18" s="171"/>
      <c r="L18" s="168" t="s">
        <v>17</v>
      </c>
      <c r="M18" s="171"/>
    </row>
    <row r="19" spans="1:16" x14ac:dyDescent="0.25">
      <c r="B19" s="16" t="s">
        <v>18</v>
      </c>
      <c r="C19" s="17"/>
      <c r="D19" s="16" t="s">
        <v>18</v>
      </c>
      <c r="E19" s="18"/>
      <c r="F19" s="17" t="s">
        <v>18</v>
      </c>
      <c r="G19" s="17"/>
      <c r="H19" s="16" t="s">
        <v>18</v>
      </c>
      <c r="I19" s="18"/>
      <c r="J19" s="17" t="s">
        <v>18</v>
      </c>
      <c r="K19" s="18"/>
      <c r="L19" s="17" t="s">
        <v>18</v>
      </c>
      <c r="M19" s="18"/>
      <c r="O19" s="14"/>
      <c r="P19" s="14"/>
    </row>
    <row r="20" spans="1:16" x14ac:dyDescent="0.25">
      <c r="B20" s="19">
        <v>20.015000000000001</v>
      </c>
      <c r="C20" s="20" t="s">
        <v>19</v>
      </c>
      <c r="D20" s="19">
        <v>10.025</v>
      </c>
      <c r="E20" s="21" t="s">
        <v>19</v>
      </c>
      <c r="F20" s="19">
        <v>10.065</v>
      </c>
      <c r="G20" s="20" t="s">
        <v>19</v>
      </c>
      <c r="H20" s="19">
        <v>5.9</v>
      </c>
      <c r="I20" s="21" t="s">
        <v>19</v>
      </c>
      <c r="J20" s="19">
        <v>5.9</v>
      </c>
      <c r="K20" s="21" t="s">
        <v>19</v>
      </c>
      <c r="L20" s="22">
        <v>10.005000000000001</v>
      </c>
      <c r="M20" s="21" t="s">
        <v>19</v>
      </c>
    </row>
    <row r="21" spans="1:16" x14ac:dyDescent="0.25">
      <c r="B21" s="19">
        <v>19.998999999999999</v>
      </c>
      <c r="C21" s="20" t="s">
        <v>19</v>
      </c>
      <c r="D21" s="19">
        <v>10.023</v>
      </c>
      <c r="E21" s="21" t="s">
        <v>19</v>
      </c>
      <c r="F21" s="19">
        <v>10.053000000000001</v>
      </c>
      <c r="G21" s="20" t="s">
        <v>19</v>
      </c>
      <c r="H21" s="19">
        <v>5.9013</v>
      </c>
      <c r="I21" s="21" t="s">
        <v>19</v>
      </c>
      <c r="J21" s="19">
        <v>5.9013</v>
      </c>
      <c r="K21" s="21" t="s">
        <v>19</v>
      </c>
      <c r="L21" s="22">
        <v>10.003</v>
      </c>
      <c r="M21" s="21" t="s">
        <v>19</v>
      </c>
    </row>
    <row r="22" spans="1:16" x14ac:dyDescent="0.25">
      <c r="B22" s="19">
        <v>20.006</v>
      </c>
      <c r="C22" s="20" t="s">
        <v>19</v>
      </c>
      <c r="D22" s="19">
        <v>10.026999999999999</v>
      </c>
      <c r="E22" s="21" t="s">
        <v>19</v>
      </c>
      <c r="F22" s="19">
        <v>10.054</v>
      </c>
      <c r="G22" s="20" t="s">
        <v>19</v>
      </c>
      <c r="H22" s="19">
        <v>5.9005000000000001</v>
      </c>
      <c r="I22" s="21" t="s">
        <v>19</v>
      </c>
      <c r="J22" s="19">
        <v>5.9005000000000001</v>
      </c>
      <c r="K22" s="21" t="s">
        <v>19</v>
      </c>
      <c r="L22" s="22">
        <v>10.004</v>
      </c>
      <c r="M22" s="21" t="s">
        <v>19</v>
      </c>
    </row>
    <row r="23" spans="1:16" x14ac:dyDescent="0.25">
      <c r="B23" s="19">
        <v>20.010999999999999</v>
      </c>
      <c r="C23" s="20" t="s">
        <v>19</v>
      </c>
      <c r="D23" s="19">
        <v>10.025</v>
      </c>
      <c r="E23" s="21" t="s">
        <v>19</v>
      </c>
      <c r="F23" s="19">
        <v>10.063000000000001</v>
      </c>
      <c r="G23" s="20" t="s">
        <v>19</v>
      </c>
      <c r="H23" s="19">
        <v>5.9002999999999997</v>
      </c>
      <c r="I23" s="21" t="s">
        <v>19</v>
      </c>
      <c r="J23" s="19">
        <v>5.9002999999999997</v>
      </c>
      <c r="K23" s="21" t="s">
        <v>19</v>
      </c>
      <c r="L23" s="22">
        <v>10.003</v>
      </c>
      <c r="M23" s="21" t="s">
        <v>19</v>
      </c>
    </row>
    <row r="24" spans="1:16" ht="15.75" thickBot="1" x14ac:dyDescent="0.3">
      <c r="B24" s="19">
        <v>20.013999999999999</v>
      </c>
      <c r="C24" s="20" t="s">
        <v>19</v>
      </c>
      <c r="D24" s="19">
        <v>10.026</v>
      </c>
      <c r="E24" s="21" t="s">
        <v>19</v>
      </c>
      <c r="F24" s="19">
        <v>10.064</v>
      </c>
      <c r="G24" s="20" t="s">
        <v>19</v>
      </c>
      <c r="H24" s="19">
        <v>5.9005000000000001</v>
      </c>
      <c r="I24" s="21" t="s">
        <v>19</v>
      </c>
      <c r="J24" s="19">
        <v>5.9005000000000001</v>
      </c>
      <c r="K24" s="21" t="s">
        <v>19</v>
      </c>
      <c r="L24" s="22">
        <v>10.003</v>
      </c>
      <c r="M24" s="21" t="s">
        <v>19</v>
      </c>
    </row>
    <row r="25" spans="1:16" ht="15.75" thickBot="1" x14ac:dyDescent="0.3">
      <c r="A25" s="23" t="s">
        <v>20</v>
      </c>
      <c r="B25" s="24">
        <f>AVERAGE(B20:B24)</f>
        <v>20.008999999999997</v>
      </c>
      <c r="C25" s="25"/>
      <c r="D25" s="24">
        <f>AVERAGE(D20:D24)</f>
        <v>10.025200000000002</v>
      </c>
      <c r="E25" s="25"/>
      <c r="F25" s="24">
        <f>AVERAGE(F20:F24)</f>
        <v>10.059800000000001</v>
      </c>
      <c r="G25" s="25"/>
      <c r="H25" s="24">
        <f>AVERAGE(H20:H24)</f>
        <v>5.9005200000000002</v>
      </c>
      <c r="I25" s="25"/>
      <c r="J25" s="24">
        <f>AVERAGE(J20:J24)</f>
        <v>5.9005200000000002</v>
      </c>
      <c r="K25" s="26"/>
      <c r="L25" s="24">
        <f>AVERAGE(L20:L24)</f>
        <v>10.0036</v>
      </c>
      <c r="M25" s="27"/>
    </row>
    <row r="26" spans="1:16" x14ac:dyDescent="0.25">
      <c r="C26" s="14"/>
      <c r="D26" s="14"/>
      <c r="E26" s="14"/>
      <c r="F26" s="28"/>
      <c r="G26" s="15"/>
      <c r="H26" s="29"/>
      <c r="I26" s="15"/>
    </row>
    <row r="28" spans="1:16" x14ac:dyDescent="0.25">
      <c r="G28" s="28"/>
      <c r="H28" s="29"/>
    </row>
    <row r="29" spans="1:16" x14ac:dyDescent="0.25">
      <c r="G29" s="28"/>
    </row>
    <row r="30" spans="1:16" x14ac:dyDescent="0.25">
      <c r="B30" s="1" t="s">
        <v>21</v>
      </c>
      <c r="C30" s="30">
        <v>92</v>
      </c>
      <c r="D30" s="1" t="s">
        <v>11</v>
      </c>
      <c r="E30" s="31">
        <f t="shared" ref="E30:E35" si="0">(C$14*C30)/C$15</f>
        <v>500.27999999999992</v>
      </c>
      <c r="F30" s="1" t="s">
        <v>8</v>
      </c>
      <c r="G30" s="28"/>
    </row>
    <row r="31" spans="1:16" x14ac:dyDescent="0.25">
      <c r="B31" s="1" t="s">
        <v>22</v>
      </c>
      <c r="C31" s="30">
        <v>92</v>
      </c>
      <c r="D31" s="1" t="s">
        <v>11</v>
      </c>
      <c r="E31" s="31">
        <f t="shared" si="0"/>
        <v>500.27999999999992</v>
      </c>
      <c r="F31" s="1" t="s">
        <v>8</v>
      </c>
      <c r="G31" s="28"/>
    </row>
    <row r="32" spans="1:16" x14ac:dyDescent="0.25">
      <c r="B32" s="1" t="s">
        <v>23</v>
      </c>
      <c r="C32" s="30">
        <v>92</v>
      </c>
      <c r="D32" s="1" t="s">
        <v>11</v>
      </c>
      <c r="E32" s="31">
        <f t="shared" si="0"/>
        <v>500.27999999999992</v>
      </c>
      <c r="F32" s="1" t="s">
        <v>8</v>
      </c>
      <c r="G32" s="28"/>
    </row>
    <row r="33" spans="1:13" x14ac:dyDescent="0.25">
      <c r="B33" s="1" t="s">
        <v>24</v>
      </c>
      <c r="C33" s="30">
        <v>92</v>
      </c>
      <c r="D33" s="1" t="s">
        <v>11</v>
      </c>
      <c r="E33" s="31">
        <f t="shared" si="0"/>
        <v>500.27999999999992</v>
      </c>
      <c r="F33" s="1" t="s">
        <v>8</v>
      </c>
      <c r="G33" s="28"/>
      <c r="K33" s="32"/>
    </row>
    <row r="34" spans="1:13" x14ac:dyDescent="0.25">
      <c r="B34" s="1" t="s">
        <v>25</v>
      </c>
      <c r="C34" s="30">
        <v>92</v>
      </c>
      <c r="D34" s="1" t="s">
        <v>11</v>
      </c>
      <c r="E34" s="31">
        <f t="shared" si="0"/>
        <v>500.27999999999992</v>
      </c>
      <c r="F34" s="1" t="s">
        <v>8</v>
      </c>
      <c r="G34" s="28"/>
    </row>
    <row r="35" spans="1:13" x14ac:dyDescent="0.25">
      <c r="B35" s="32" t="s">
        <v>26</v>
      </c>
      <c r="C35" s="30">
        <v>92</v>
      </c>
      <c r="D35" s="1" t="s">
        <v>11</v>
      </c>
      <c r="E35" s="31">
        <f t="shared" si="0"/>
        <v>500.27999999999992</v>
      </c>
      <c r="F35" s="1" t="s">
        <v>8</v>
      </c>
      <c r="H35" s="28"/>
    </row>
    <row r="36" spans="1:13" x14ac:dyDescent="0.25">
      <c r="B36" s="32"/>
      <c r="E36" s="31"/>
      <c r="H36" s="28"/>
    </row>
    <row r="37" spans="1:13" ht="14.25" customHeight="1" thickBot="1" x14ac:dyDescent="0.3"/>
    <row r="38" spans="1:13" ht="51" x14ac:dyDescent="0.25">
      <c r="B38" s="33" t="s">
        <v>27</v>
      </c>
      <c r="C38" s="34">
        <v>28</v>
      </c>
      <c r="D38" s="35" t="s">
        <v>28</v>
      </c>
      <c r="E38" s="36" t="s">
        <v>29</v>
      </c>
      <c r="F38" s="37" t="s">
        <v>30</v>
      </c>
      <c r="H38" s="33" t="s">
        <v>31</v>
      </c>
      <c r="I38" s="34">
        <v>28</v>
      </c>
      <c r="J38" s="35" t="s">
        <v>28</v>
      </c>
      <c r="K38" s="36" t="s">
        <v>29</v>
      </c>
      <c r="L38" s="37" t="s">
        <v>30</v>
      </c>
    </row>
    <row r="39" spans="1:13" x14ac:dyDescent="0.25">
      <c r="B39" s="38" t="s">
        <v>21</v>
      </c>
      <c r="C39" s="39">
        <f t="shared" ref="C39:C44" si="1">(C$38*E30)/1000*D$6/B$25</f>
        <v>2.0407394757031341</v>
      </c>
      <c r="D39" s="40" t="s">
        <v>32</v>
      </c>
      <c r="E39" s="40">
        <v>1</v>
      </c>
      <c r="F39" s="41" t="s">
        <v>33</v>
      </c>
      <c r="H39" s="38" t="s">
        <v>21</v>
      </c>
      <c r="I39" s="39">
        <f t="shared" ref="I39:I44" si="2">(I$38*E30)/1000*D$6/D$25</f>
        <v>4.0730515270861423</v>
      </c>
      <c r="J39" s="40" t="s">
        <v>32</v>
      </c>
      <c r="K39" s="40">
        <v>1</v>
      </c>
      <c r="L39" s="41" t="s">
        <v>34</v>
      </c>
      <c r="M39" s="32"/>
    </row>
    <row r="40" spans="1:13" x14ac:dyDescent="0.25">
      <c r="A40" s="32"/>
      <c r="B40" s="38" t="s">
        <v>22</v>
      </c>
      <c r="C40" s="39">
        <f t="shared" si="1"/>
        <v>2.0407394757031341</v>
      </c>
      <c r="D40" s="40" t="s">
        <v>32</v>
      </c>
      <c r="E40" s="40">
        <v>2</v>
      </c>
      <c r="F40" s="41" t="s">
        <v>35</v>
      </c>
      <c r="H40" s="38" t="s">
        <v>22</v>
      </c>
      <c r="I40" s="39">
        <f t="shared" si="2"/>
        <v>4.0730515270861423</v>
      </c>
      <c r="J40" s="40" t="s">
        <v>32</v>
      </c>
      <c r="K40" s="40">
        <v>2</v>
      </c>
      <c r="L40" s="41" t="s">
        <v>36</v>
      </c>
    </row>
    <row r="41" spans="1:13" x14ac:dyDescent="0.25">
      <c r="B41" s="38" t="s">
        <v>23</v>
      </c>
      <c r="C41" s="39">
        <f t="shared" si="1"/>
        <v>2.0407394757031341</v>
      </c>
      <c r="D41" s="40" t="s">
        <v>32</v>
      </c>
      <c r="E41" s="40">
        <v>3</v>
      </c>
      <c r="F41" s="41" t="s">
        <v>37</v>
      </c>
      <c r="H41" s="38" t="s">
        <v>23</v>
      </c>
      <c r="I41" s="39">
        <f t="shared" si="2"/>
        <v>4.0730515270861423</v>
      </c>
      <c r="J41" s="40" t="s">
        <v>32</v>
      </c>
      <c r="K41" s="40">
        <v>3</v>
      </c>
      <c r="L41" s="41" t="s">
        <v>38</v>
      </c>
    </row>
    <row r="42" spans="1:13" x14ac:dyDescent="0.25">
      <c r="B42" s="38" t="s">
        <v>24</v>
      </c>
      <c r="C42" s="39">
        <f t="shared" si="1"/>
        <v>2.0407394757031341</v>
      </c>
      <c r="D42" s="40" t="s">
        <v>32</v>
      </c>
      <c r="E42" s="40">
        <v>4</v>
      </c>
      <c r="F42" s="41" t="s">
        <v>39</v>
      </c>
      <c r="H42" s="38" t="s">
        <v>24</v>
      </c>
      <c r="I42" s="39">
        <f t="shared" si="2"/>
        <v>4.0730515270861423</v>
      </c>
      <c r="J42" s="40" t="s">
        <v>32</v>
      </c>
      <c r="K42" s="40">
        <v>4</v>
      </c>
      <c r="L42" s="41" t="s">
        <v>40</v>
      </c>
    </row>
    <row r="43" spans="1:13" x14ac:dyDescent="0.25">
      <c r="B43" s="38" t="s">
        <v>25</v>
      </c>
      <c r="C43" s="39">
        <f t="shared" si="1"/>
        <v>2.0407394757031341</v>
      </c>
      <c r="D43" s="40" t="s">
        <v>32</v>
      </c>
      <c r="E43" s="40">
        <v>5</v>
      </c>
      <c r="F43" s="41" t="s">
        <v>41</v>
      </c>
      <c r="H43" s="38" t="s">
        <v>25</v>
      </c>
      <c r="I43" s="39">
        <f t="shared" si="2"/>
        <v>4.0730515270861423</v>
      </c>
      <c r="J43" s="40" t="s">
        <v>32</v>
      </c>
      <c r="K43" s="40">
        <v>5</v>
      </c>
      <c r="L43" s="41" t="s">
        <v>42</v>
      </c>
    </row>
    <row r="44" spans="1:13" ht="15.75" thickBot="1" x14ac:dyDescent="0.3">
      <c r="B44" s="38" t="s">
        <v>26</v>
      </c>
      <c r="C44" s="39">
        <f t="shared" si="1"/>
        <v>2.0407394757031341</v>
      </c>
      <c r="D44" s="40" t="s">
        <v>32</v>
      </c>
      <c r="E44" s="42">
        <v>6</v>
      </c>
      <c r="F44" s="43"/>
      <c r="H44" s="44" t="s">
        <v>26</v>
      </c>
      <c r="I44" s="45">
        <f t="shared" si="2"/>
        <v>4.0730515270861423</v>
      </c>
      <c r="J44" s="42" t="s">
        <v>32</v>
      </c>
      <c r="K44" s="42">
        <v>6</v>
      </c>
      <c r="L44" s="43"/>
    </row>
    <row r="45" spans="1:13" ht="15.75" thickBot="1" x14ac:dyDescent="0.3">
      <c r="B45" s="46"/>
      <c r="C45" s="46"/>
      <c r="D45" s="46"/>
      <c r="E45" s="46"/>
      <c r="F45" s="46"/>
      <c r="H45" s="46"/>
      <c r="I45" s="46"/>
      <c r="J45" s="46"/>
      <c r="K45" s="46"/>
      <c r="L45" s="46"/>
    </row>
    <row r="46" spans="1:13" ht="51" x14ac:dyDescent="0.25">
      <c r="B46" s="33" t="s">
        <v>43</v>
      </c>
      <c r="C46" s="34">
        <v>42.5</v>
      </c>
      <c r="D46" s="35" t="s">
        <v>28</v>
      </c>
      <c r="E46" s="36" t="s">
        <v>29</v>
      </c>
      <c r="F46" s="37" t="s">
        <v>30</v>
      </c>
      <c r="H46" s="33" t="s">
        <v>44</v>
      </c>
      <c r="I46" s="34">
        <v>33.5</v>
      </c>
      <c r="J46" s="35" t="s">
        <v>28</v>
      </c>
      <c r="K46" s="36" t="s">
        <v>29</v>
      </c>
      <c r="L46" s="37" t="s">
        <v>30</v>
      </c>
    </row>
    <row r="47" spans="1:13" x14ac:dyDescent="0.25">
      <c r="B47" s="38" t="s">
        <v>21</v>
      </c>
      <c r="C47" s="39">
        <f t="shared" ref="C47:C52" si="3">(C$46*E30)/1000*D$6/F$25</f>
        <v>6.1610467163402838</v>
      </c>
      <c r="D47" s="40" t="s">
        <v>32</v>
      </c>
      <c r="E47" s="40">
        <v>1</v>
      </c>
      <c r="F47" s="41" t="s">
        <v>45</v>
      </c>
      <c r="H47" s="38" t="s">
        <v>21</v>
      </c>
      <c r="I47" s="39">
        <f>(I$46*E30)/1000*D$6/H$25</f>
        <v>8.2796015779300784</v>
      </c>
      <c r="J47" s="40" t="s">
        <v>32</v>
      </c>
      <c r="K47" s="40">
        <v>1</v>
      </c>
      <c r="L47" s="41" t="s">
        <v>46</v>
      </c>
    </row>
    <row r="48" spans="1:13" x14ac:dyDescent="0.25">
      <c r="B48" s="38" t="s">
        <v>22</v>
      </c>
      <c r="C48" s="39">
        <f t="shared" si="3"/>
        <v>6.1610467163402838</v>
      </c>
      <c r="D48" s="40" t="s">
        <v>32</v>
      </c>
      <c r="E48" s="40">
        <v>2</v>
      </c>
      <c r="F48" s="41" t="s">
        <v>47</v>
      </c>
      <c r="H48" s="38" t="s">
        <v>22</v>
      </c>
      <c r="I48" s="39">
        <f t="shared" ref="I48:I52" si="4">(I$46*E31)/1000*D$6/H$25</f>
        <v>8.2796015779300784</v>
      </c>
      <c r="J48" s="40" t="s">
        <v>32</v>
      </c>
      <c r="K48" s="40">
        <v>2</v>
      </c>
      <c r="L48" s="41" t="s">
        <v>48</v>
      </c>
    </row>
    <row r="49" spans="1:12" x14ac:dyDescent="0.25">
      <c r="B49" s="38" t="s">
        <v>23</v>
      </c>
      <c r="C49" s="39">
        <f t="shared" si="3"/>
        <v>6.1610467163402838</v>
      </c>
      <c r="D49" s="40" t="s">
        <v>32</v>
      </c>
      <c r="E49" s="40">
        <v>3</v>
      </c>
      <c r="F49" s="41" t="s">
        <v>37</v>
      </c>
      <c r="H49" s="38" t="s">
        <v>23</v>
      </c>
      <c r="I49" s="39">
        <f t="shared" si="4"/>
        <v>8.2796015779300784</v>
      </c>
      <c r="J49" s="40" t="s">
        <v>32</v>
      </c>
      <c r="K49" s="40">
        <v>3</v>
      </c>
      <c r="L49" s="41" t="s">
        <v>38</v>
      </c>
    </row>
    <row r="50" spans="1:12" x14ac:dyDescent="0.25">
      <c r="B50" s="38" t="s">
        <v>24</v>
      </c>
      <c r="C50" s="39">
        <f t="shared" si="3"/>
        <v>6.1610467163402838</v>
      </c>
      <c r="D50" s="40" t="s">
        <v>32</v>
      </c>
      <c r="E50" s="40">
        <v>4</v>
      </c>
      <c r="F50" s="41" t="s">
        <v>39</v>
      </c>
      <c r="H50" s="38" t="s">
        <v>24</v>
      </c>
      <c r="I50" s="39">
        <f t="shared" si="4"/>
        <v>8.2796015779300784</v>
      </c>
      <c r="J50" s="40" t="s">
        <v>32</v>
      </c>
      <c r="K50" s="40">
        <v>4</v>
      </c>
      <c r="L50" s="41" t="s">
        <v>40</v>
      </c>
    </row>
    <row r="51" spans="1:12" x14ac:dyDescent="0.25">
      <c r="B51" s="38" t="s">
        <v>25</v>
      </c>
      <c r="C51" s="39">
        <f t="shared" si="3"/>
        <v>6.1610467163402838</v>
      </c>
      <c r="D51" s="40" t="s">
        <v>32</v>
      </c>
      <c r="E51" s="40">
        <v>5</v>
      </c>
      <c r="F51" s="41" t="s">
        <v>41</v>
      </c>
      <c r="H51" s="38" t="s">
        <v>25</v>
      </c>
      <c r="I51" s="39">
        <f t="shared" si="4"/>
        <v>8.2796015779300784</v>
      </c>
      <c r="J51" s="40" t="s">
        <v>32</v>
      </c>
      <c r="K51" s="40">
        <v>5</v>
      </c>
      <c r="L51" s="41" t="s">
        <v>42</v>
      </c>
    </row>
    <row r="52" spans="1:12" ht="15.75" thickBot="1" x14ac:dyDescent="0.3">
      <c r="B52" s="44" t="s">
        <v>26</v>
      </c>
      <c r="C52" s="45">
        <f t="shared" si="3"/>
        <v>6.1610467163402838</v>
      </c>
      <c r="D52" s="42" t="s">
        <v>32</v>
      </c>
      <c r="E52" s="42">
        <v>6</v>
      </c>
      <c r="F52" s="43"/>
      <c r="H52" s="44" t="s">
        <v>26</v>
      </c>
      <c r="I52" s="45">
        <f t="shared" si="4"/>
        <v>8.2796015779300784</v>
      </c>
      <c r="J52" s="42" t="s">
        <v>32</v>
      </c>
      <c r="K52" s="42">
        <v>6</v>
      </c>
      <c r="L52" s="43"/>
    </row>
    <row r="53" spans="1:12" ht="15.75" thickBot="1" x14ac:dyDescent="0.3">
      <c r="B53" s="46"/>
      <c r="C53" s="46"/>
      <c r="D53" s="46"/>
      <c r="E53" s="46"/>
      <c r="F53" s="46"/>
      <c r="H53" s="46"/>
      <c r="I53" s="46"/>
      <c r="J53" s="46"/>
      <c r="K53" s="46"/>
      <c r="L53" s="46"/>
    </row>
    <row r="54" spans="1:12" ht="51" x14ac:dyDescent="0.25">
      <c r="B54" s="33" t="s">
        <v>49</v>
      </c>
      <c r="C54" s="34">
        <v>42</v>
      </c>
      <c r="D54" s="35" t="s">
        <v>28</v>
      </c>
      <c r="E54" s="36" t="s">
        <v>29</v>
      </c>
      <c r="F54" s="37" t="s">
        <v>30</v>
      </c>
      <c r="H54" s="33" t="s">
        <v>50</v>
      </c>
      <c r="I54" s="34">
        <v>42</v>
      </c>
      <c r="J54" s="35" t="s">
        <v>28</v>
      </c>
      <c r="K54" s="36" t="s">
        <v>29</v>
      </c>
      <c r="L54" s="37" t="s">
        <v>30</v>
      </c>
    </row>
    <row r="55" spans="1:12" x14ac:dyDescent="0.25">
      <c r="B55" s="38" t="s">
        <v>21</v>
      </c>
      <c r="C55" s="39">
        <f>(C$54*E30)/1000*D$6/J$25</f>
        <v>10.380396008151145</v>
      </c>
      <c r="D55" s="40" t="s">
        <v>32</v>
      </c>
      <c r="E55" s="40">
        <v>1</v>
      </c>
      <c r="F55" s="41" t="s">
        <v>51</v>
      </c>
      <c r="H55" s="38" t="s">
        <v>21</v>
      </c>
      <c r="I55" s="39">
        <f t="shared" ref="I55:I60" si="5">(I$54*E30)/1000*D$6/L$25</f>
        <v>6.1227692284793465</v>
      </c>
      <c r="J55" s="40" t="s">
        <v>32</v>
      </c>
      <c r="K55" s="40">
        <v>1</v>
      </c>
      <c r="L55" s="41" t="s">
        <v>45</v>
      </c>
    </row>
    <row r="56" spans="1:12" x14ac:dyDescent="0.25">
      <c r="B56" s="38" t="s">
        <v>22</v>
      </c>
      <c r="C56" s="39">
        <f>(C$54*E31)/1000*D$6/J$25</f>
        <v>10.380396008151145</v>
      </c>
      <c r="D56" s="40" t="s">
        <v>32</v>
      </c>
      <c r="E56" s="40">
        <v>2</v>
      </c>
      <c r="F56" s="41" t="s">
        <v>52</v>
      </c>
      <c r="H56" s="38" t="s">
        <v>22</v>
      </c>
      <c r="I56" s="39">
        <f t="shared" si="5"/>
        <v>6.1227692284793465</v>
      </c>
      <c r="J56" s="40" t="s">
        <v>32</v>
      </c>
      <c r="K56" s="40">
        <v>2</v>
      </c>
      <c r="L56" s="41" t="s">
        <v>47</v>
      </c>
    </row>
    <row r="57" spans="1:12" x14ac:dyDescent="0.25">
      <c r="B57" s="38" t="s">
        <v>23</v>
      </c>
      <c r="C57" s="39">
        <f t="shared" ref="C57:C60" si="6">(C$54*E32)/1000*D$6/J$25</f>
        <v>10.380396008151145</v>
      </c>
      <c r="D57" s="40" t="s">
        <v>32</v>
      </c>
      <c r="E57" s="40">
        <v>3</v>
      </c>
      <c r="F57" s="41" t="s">
        <v>37</v>
      </c>
      <c r="H57" s="38" t="s">
        <v>23</v>
      </c>
      <c r="I57" s="39">
        <f t="shared" si="5"/>
        <v>6.1227692284793465</v>
      </c>
      <c r="J57" s="40" t="s">
        <v>32</v>
      </c>
      <c r="K57" s="40">
        <v>3</v>
      </c>
      <c r="L57" s="41" t="s">
        <v>38</v>
      </c>
    </row>
    <row r="58" spans="1:12" x14ac:dyDescent="0.25">
      <c r="B58" s="38" t="s">
        <v>24</v>
      </c>
      <c r="C58" s="39">
        <f t="shared" si="6"/>
        <v>10.380396008151145</v>
      </c>
      <c r="D58" s="40" t="s">
        <v>32</v>
      </c>
      <c r="E58" s="40">
        <v>4</v>
      </c>
      <c r="F58" s="41" t="s">
        <v>39</v>
      </c>
      <c r="H58" s="38" t="s">
        <v>24</v>
      </c>
      <c r="I58" s="39">
        <f t="shared" si="5"/>
        <v>6.1227692284793465</v>
      </c>
      <c r="J58" s="40" t="s">
        <v>32</v>
      </c>
      <c r="K58" s="40">
        <v>4</v>
      </c>
      <c r="L58" s="41" t="s">
        <v>40</v>
      </c>
    </row>
    <row r="59" spans="1:12" x14ac:dyDescent="0.25">
      <c r="B59" s="38" t="s">
        <v>25</v>
      </c>
      <c r="C59" s="39">
        <f t="shared" si="6"/>
        <v>10.380396008151145</v>
      </c>
      <c r="D59" s="40" t="s">
        <v>32</v>
      </c>
      <c r="E59" s="40">
        <v>5</v>
      </c>
      <c r="F59" s="41" t="s">
        <v>41</v>
      </c>
      <c r="H59" s="38" t="s">
        <v>25</v>
      </c>
      <c r="I59" s="39">
        <f t="shared" si="5"/>
        <v>6.1227692284793465</v>
      </c>
      <c r="J59" s="40" t="s">
        <v>32</v>
      </c>
      <c r="K59" s="40">
        <v>5</v>
      </c>
      <c r="L59" s="41" t="s">
        <v>42</v>
      </c>
    </row>
    <row r="60" spans="1:12" ht="15.75" thickBot="1" x14ac:dyDescent="0.3">
      <c r="A60" s="47"/>
      <c r="B60" s="44" t="s">
        <v>26</v>
      </c>
      <c r="C60" s="45">
        <f t="shared" si="6"/>
        <v>10.380396008151145</v>
      </c>
      <c r="D60" s="42" t="s">
        <v>32</v>
      </c>
      <c r="E60" s="42">
        <v>6</v>
      </c>
      <c r="F60" s="48"/>
      <c r="H60" s="44" t="s">
        <v>26</v>
      </c>
      <c r="I60" s="45">
        <f t="shared" si="5"/>
        <v>6.1227692284793465</v>
      </c>
      <c r="J60" s="42" t="s">
        <v>32</v>
      </c>
      <c r="K60" s="42">
        <v>6</v>
      </c>
      <c r="L60" s="48"/>
    </row>
    <row r="61" spans="1:12" x14ac:dyDescent="0.25">
      <c r="A61" s="47"/>
    </row>
    <row r="62" spans="1:12" s="14" customFormat="1" x14ac:dyDescent="0.25"/>
    <row r="63" spans="1:12" ht="18" x14ac:dyDescent="0.25">
      <c r="A63" s="172" t="s">
        <v>53</v>
      </c>
      <c r="B63" s="172"/>
    </row>
    <row r="64" spans="1:12" ht="15.75" thickBot="1" x14ac:dyDescent="0.3"/>
    <row r="65" spans="1:10" x14ac:dyDescent="0.25">
      <c r="C65" s="49" t="s">
        <v>54</v>
      </c>
      <c r="D65" s="50" t="s">
        <v>55</v>
      </c>
      <c r="E65" s="51" t="str">
        <f>F39</f>
        <v>X186 NPL</v>
      </c>
      <c r="F65" s="51" t="str">
        <f>F40</f>
        <v>X187 NPL</v>
      </c>
      <c r="G65" s="51" t="str">
        <f>F41</f>
        <v>2 VSL</v>
      </c>
      <c r="H65" s="51" t="str">
        <f>F42</f>
        <v>5 VSL</v>
      </c>
      <c r="I65" s="51" t="str">
        <f>F43</f>
        <v>7 VSL</v>
      </c>
      <c r="J65" s="52">
        <f>F44</f>
        <v>0</v>
      </c>
    </row>
    <row r="66" spans="1:10" ht="15.75" thickBot="1" x14ac:dyDescent="0.3">
      <c r="C66" s="53" t="s">
        <v>56</v>
      </c>
      <c r="D66" s="54" t="s">
        <v>57</v>
      </c>
      <c r="E66" s="55" t="s">
        <v>57</v>
      </c>
      <c r="F66" s="55" t="s">
        <v>57</v>
      </c>
      <c r="G66" s="55">
        <v>2.02704</v>
      </c>
      <c r="H66" s="55">
        <v>2.2726299999999999</v>
      </c>
      <c r="I66" s="56">
        <v>2.2877299999999998</v>
      </c>
      <c r="J66" s="57" t="s">
        <v>57</v>
      </c>
    </row>
    <row r="67" spans="1:10" ht="15.75" thickBot="1" x14ac:dyDescent="0.3"/>
    <row r="68" spans="1:10" x14ac:dyDescent="0.25">
      <c r="A68" s="173"/>
      <c r="B68" s="174"/>
      <c r="C68" s="175"/>
      <c r="D68" s="51" t="str">
        <f t="shared" ref="D68:J68" si="7">D65</f>
        <v>buis dummy</v>
      </c>
      <c r="E68" s="51" t="str">
        <f t="shared" si="7"/>
        <v>X186 NPL</v>
      </c>
      <c r="F68" s="51" t="str">
        <f t="shared" si="7"/>
        <v>X187 NPL</v>
      </c>
      <c r="G68" s="51" t="str">
        <f t="shared" si="7"/>
        <v>2 VSL</v>
      </c>
      <c r="H68" s="51" t="str">
        <f t="shared" si="7"/>
        <v>5 VSL</v>
      </c>
      <c r="I68" s="51" t="str">
        <f t="shared" si="7"/>
        <v>7 VSL</v>
      </c>
      <c r="J68" s="52">
        <f t="shared" si="7"/>
        <v>0</v>
      </c>
    </row>
    <row r="69" spans="1:10" ht="15.75" thickBot="1" x14ac:dyDescent="0.3">
      <c r="A69" s="176" t="s">
        <v>58</v>
      </c>
      <c r="B69" s="177"/>
      <c r="C69" s="178"/>
      <c r="D69" s="58" t="s">
        <v>57</v>
      </c>
      <c r="E69" s="58" t="e">
        <f>(E66-C39)/C39*100</f>
        <v>#VALUE!</v>
      </c>
      <c r="F69" s="58" t="e">
        <f>(F66-C40)/C40*100</f>
        <v>#VALUE!</v>
      </c>
      <c r="G69" s="58">
        <f>(G66-C41)/C41*100</f>
        <v>-0.67129958851871507</v>
      </c>
      <c r="H69" s="58">
        <f>(H66-C42)/C42*100</f>
        <v>11.363063588357758</v>
      </c>
      <c r="I69" s="58">
        <f>(I66-C43)/C43*100</f>
        <v>12.102991451751354</v>
      </c>
      <c r="J69" s="59" t="e">
        <f>(J66-C44)/C44*100</f>
        <v>#VALUE!</v>
      </c>
    </row>
    <row r="71" spans="1:10" ht="15.75" thickBot="1" x14ac:dyDescent="0.3">
      <c r="A71" s="47"/>
      <c r="B71" s="47"/>
      <c r="C71" s="47"/>
      <c r="D71" s="60"/>
      <c r="E71" s="60"/>
      <c r="F71" s="60"/>
      <c r="G71" s="60"/>
      <c r="H71" s="60"/>
    </row>
    <row r="72" spans="1:10" ht="15.75" thickBot="1" x14ac:dyDescent="0.3">
      <c r="A72" s="169" t="s">
        <v>59</v>
      </c>
      <c r="B72" s="170"/>
      <c r="C72" s="47"/>
      <c r="D72" s="60"/>
      <c r="E72" s="60"/>
      <c r="F72" s="60"/>
      <c r="G72" s="60"/>
      <c r="H72" s="60"/>
    </row>
    <row r="73" spans="1:10" x14ac:dyDescent="0.25">
      <c r="A73" s="179" t="s">
        <v>60</v>
      </c>
      <c r="B73" s="180"/>
      <c r="C73" s="180"/>
      <c r="D73" s="180"/>
      <c r="E73" s="180"/>
      <c r="F73" s="180"/>
      <c r="G73" s="180"/>
      <c r="H73" s="181"/>
    </row>
    <row r="74" spans="1:10" x14ac:dyDescent="0.25">
      <c r="A74" s="182"/>
      <c r="B74" s="183"/>
      <c r="C74" s="183"/>
      <c r="D74" s="183"/>
      <c r="E74" s="183"/>
      <c r="F74" s="183"/>
      <c r="G74" s="183"/>
      <c r="H74" s="184"/>
    </row>
    <row r="75" spans="1:10" x14ac:dyDescent="0.25">
      <c r="A75" s="182"/>
      <c r="B75" s="183"/>
      <c r="C75" s="183"/>
      <c r="D75" s="183"/>
      <c r="E75" s="183"/>
      <c r="F75" s="183"/>
      <c r="G75" s="183"/>
      <c r="H75" s="184"/>
    </row>
    <row r="76" spans="1:10" x14ac:dyDescent="0.25">
      <c r="A76" s="182"/>
      <c r="B76" s="183"/>
      <c r="C76" s="183"/>
      <c r="D76" s="183"/>
      <c r="E76" s="183"/>
      <c r="F76" s="183"/>
      <c r="G76" s="183"/>
      <c r="H76" s="184"/>
    </row>
    <row r="77" spans="1:10" ht="15.75" thickBot="1" x14ac:dyDescent="0.3">
      <c r="A77" s="185"/>
      <c r="B77" s="186"/>
      <c r="C77" s="186"/>
      <c r="D77" s="186"/>
      <c r="E77" s="186"/>
      <c r="F77" s="186"/>
      <c r="G77" s="186"/>
      <c r="H77" s="187"/>
    </row>
    <row r="80" spans="1:10" ht="18" x14ac:dyDescent="0.25">
      <c r="A80" s="172" t="s">
        <v>61</v>
      </c>
      <c r="B80" s="172"/>
    </row>
    <row r="81" spans="1:10" ht="15.75" thickBot="1" x14ac:dyDescent="0.3"/>
    <row r="82" spans="1:10" x14ac:dyDescent="0.25">
      <c r="C82" s="49" t="s">
        <v>54</v>
      </c>
      <c r="D82" s="50" t="s">
        <v>55</v>
      </c>
      <c r="E82" s="51" t="str">
        <f>L39</f>
        <v>X188 NPL</v>
      </c>
      <c r="F82" s="51" t="str">
        <f>L40</f>
        <v>X189 NPL</v>
      </c>
      <c r="G82" s="51" t="str">
        <f>L41</f>
        <v>4 VSL</v>
      </c>
      <c r="H82" s="51" t="str">
        <f>L42</f>
        <v>6 VSL</v>
      </c>
      <c r="I82" s="51" t="str">
        <f>L43</f>
        <v>8 VSL</v>
      </c>
      <c r="J82" s="52">
        <f>L44</f>
        <v>0</v>
      </c>
    </row>
    <row r="83" spans="1:10" ht="15.75" thickBot="1" x14ac:dyDescent="0.3">
      <c r="C83" s="53" t="s">
        <v>56</v>
      </c>
      <c r="D83" s="54" t="s">
        <v>57</v>
      </c>
      <c r="E83" s="55" t="s">
        <v>57</v>
      </c>
      <c r="F83" s="55" t="s">
        <v>57</v>
      </c>
      <c r="G83" s="55">
        <v>3.6659799999999998</v>
      </c>
      <c r="H83" s="55">
        <v>3.7376299999999998</v>
      </c>
      <c r="I83" s="61">
        <v>3.8170500000000001</v>
      </c>
      <c r="J83" s="62" t="s">
        <v>57</v>
      </c>
    </row>
    <row r="84" spans="1:10" ht="15.75" thickBot="1" x14ac:dyDescent="0.3"/>
    <row r="85" spans="1:10" x14ac:dyDescent="0.25">
      <c r="A85" s="173"/>
      <c r="B85" s="174"/>
      <c r="C85" s="175"/>
      <c r="D85" s="51" t="str">
        <f t="shared" ref="D85:J85" si="8">D82</f>
        <v>buis dummy</v>
      </c>
      <c r="E85" s="51" t="str">
        <f t="shared" si="8"/>
        <v>X188 NPL</v>
      </c>
      <c r="F85" s="51" t="str">
        <f t="shared" si="8"/>
        <v>X189 NPL</v>
      </c>
      <c r="G85" s="51" t="str">
        <f t="shared" si="8"/>
        <v>4 VSL</v>
      </c>
      <c r="H85" s="51" t="str">
        <f t="shared" si="8"/>
        <v>6 VSL</v>
      </c>
      <c r="I85" s="51" t="str">
        <f t="shared" si="8"/>
        <v>8 VSL</v>
      </c>
      <c r="J85" s="52">
        <f t="shared" si="8"/>
        <v>0</v>
      </c>
    </row>
    <row r="86" spans="1:10" ht="15.75" thickBot="1" x14ac:dyDescent="0.3">
      <c r="A86" s="176" t="s">
        <v>58</v>
      </c>
      <c r="B86" s="177"/>
      <c r="C86" s="178"/>
      <c r="D86" s="58" t="s">
        <v>57</v>
      </c>
      <c r="E86" s="58" t="e">
        <f>(E83-I39)/I39*100</f>
        <v>#VALUE!</v>
      </c>
      <c r="F86" s="58" t="e">
        <f>(F83-I40)/I40*100</f>
        <v>#VALUE!</v>
      </c>
      <c r="G86" s="58">
        <f>(G83-I41)/I41*100</f>
        <v>-9.994264113259602</v>
      </c>
      <c r="H86" s="58">
        <f>(H83-I42)/I42*100</f>
        <v>-8.2351407748112315</v>
      </c>
      <c r="I86" s="58">
        <f>(I83-I43)/I43*100</f>
        <v>-6.2852513743985332</v>
      </c>
      <c r="J86" s="59" t="e">
        <f>(J83-I44)/I44*100</f>
        <v>#VALUE!</v>
      </c>
    </row>
    <row r="88" spans="1:10" ht="15.75" thickBot="1" x14ac:dyDescent="0.3">
      <c r="A88" s="47"/>
      <c r="B88" s="47"/>
      <c r="C88" s="47"/>
      <c r="D88" s="60"/>
      <c r="E88" s="60"/>
      <c r="F88" s="60"/>
      <c r="G88" s="60"/>
      <c r="H88" s="60"/>
    </row>
    <row r="89" spans="1:10" ht="15.75" thickBot="1" x14ac:dyDescent="0.3">
      <c r="A89" s="169" t="s">
        <v>59</v>
      </c>
      <c r="B89" s="170"/>
      <c r="C89" s="47"/>
      <c r="D89" s="60"/>
      <c r="E89" s="60"/>
      <c r="F89" s="60"/>
      <c r="G89" s="60"/>
      <c r="H89" s="60"/>
    </row>
    <row r="90" spans="1:10" x14ac:dyDescent="0.25">
      <c r="A90" s="179" t="s">
        <v>60</v>
      </c>
      <c r="B90" s="180"/>
      <c r="C90" s="180"/>
      <c r="D90" s="180"/>
      <c r="E90" s="180"/>
      <c r="F90" s="180"/>
      <c r="G90" s="180"/>
      <c r="H90" s="181"/>
    </row>
    <row r="91" spans="1:10" x14ac:dyDescent="0.25">
      <c r="A91" s="182"/>
      <c r="B91" s="183"/>
      <c r="C91" s="183"/>
      <c r="D91" s="183"/>
      <c r="E91" s="183"/>
      <c r="F91" s="183"/>
      <c r="G91" s="183"/>
      <c r="H91" s="184"/>
    </row>
    <row r="92" spans="1:10" x14ac:dyDescent="0.25">
      <c r="A92" s="182"/>
      <c r="B92" s="183"/>
      <c r="C92" s="183"/>
      <c r="D92" s="183"/>
      <c r="E92" s="183"/>
      <c r="F92" s="183"/>
      <c r="G92" s="183"/>
      <c r="H92" s="184"/>
    </row>
    <row r="93" spans="1:10" x14ac:dyDescent="0.25">
      <c r="A93" s="182"/>
      <c r="B93" s="183"/>
      <c r="C93" s="183"/>
      <c r="D93" s="183"/>
      <c r="E93" s="183"/>
      <c r="F93" s="183"/>
      <c r="G93" s="183"/>
      <c r="H93" s="184"/>
    </row>
    <row r="94" spans="1:10" ht="15.75" thickBot="1" x14ac:dyDescent="0.3">
      <c r="A94" s="185"/>
      <c r="B94" s="186"/>
      <c r="C94" s="186"/>
      <c r="D94" s="186"/>
      <c r="E94" s="186"/>
      <c r="F94" s="186"/>
      <c r="G94" s="186"/>
      <c r="H94" s="187"/>
    </row>
    <row r="97" spans="1:10" ht="18" x14ac:dyDescent="0.25">
      <c r="A97" s="172" t="s">
        <v>62</v>
      </c>
      <c r="B97" s="172"/>
    </row>
    <row r="98" spans="1:10" ht="15.75" thickBot="1" x14ac:dyDescent="0.3"/>
    <row r="99" spans="1:10" x14ac:dyDescent="0.25">
      <c r="C99" s="49" t="s">
        <v>54</v>
      </c>
      <c r="D99" s="50" t="s">
        <v>55</v>
      </c>
      <c r="E99" s="51" t="str">
        <f>F47</f>
        <v>X190 NPL</v>
      </c>
      <c r="F99" s="51" t="str">
        <f>F48</f>
        <v>X191 NPL</v>
      </c>
      <c r="G99" s="51" t="str">
        <f>F49</f>
        <v>2 VSL</v>
      </c>
      <c r="H99" s="51" t="str">
        <f>F50</f>
        <v>5 VSL</v>
      </c>
      <c r="I99" s="51" t="str">
        <f>F51</f>
        <v>7 VSL</v>
      </c>
      <c r="J99" s="52">
        <f>F52</f>
        <v>0</v>
      </c>
    </row>
    <row r="100" spans="1:10" ht="15.75" thickBot="1" x14ac:dyDescent="0.3">
      <c r="C100" s="53" t="s">
        <v>56</v>
      </c>
      <c r="D100" s="54"/>
      <c r="E100" s="55">
        <v>5.68072</v>
      </c>
      <c r="F100" s="55">
        <v>5.9538099999999998</v>
      </c>
      <c r="G100" s="55">
        <v>4.8214600000000001</v>
      </c>
      <c r="H100" s="55">
        <v>5.5720200000000002</v>
      </c>
      <c r="I100" s="61">
        <v>2.435E-2</v>
      </c>
      <c r="J100" s="63"/>
    </row>
    <row r="101" spans="1:10" ht="15.75" thickBot="1" x14ac:dyDescent="0.3"/>
    <row r="102" spans="1:10" x14ac:dyDescent="0.25">
      <c r="A102" s="173"/>
      <c r="B102" s="174"/>
      <c r="C102" s="175"/>
      <c r="D102" s="51" t="str">
        <f t="shared" ref="D102:J102" si="9">D99</f>
        <v>buis dummy</v>
      </c>
      <c r="E102" s="51" t="str">
        <f t="shared" si="9"/>
        <v>X190 NPL</v>
      </c>
      <c r="F102" s="51" t="str">
        <f t="shared" si="9"/>
        <v>X191 NPL</v>
      </c>
      <c r="G102" s="51" t="str">
        <f t="shared" si="9"/>
        <v>2 VSL</v>
      </c>
      <c r="H102" s="51" t="str">
        <f t="shared" si="9"/>
        <v>5 VSL</v>
      </c>
      <c r="I102" s="51" t="str">
        <f t="shared" si="9"/>
        <v>7 VSL</v>
      </c>
      <c r="J102" s="52">
        <f t="shared" si="9"/>
        <v>0</v>
      </c>
    </row>
    <row r="103" spans="1:10" ht="15.75" thickBot="1" x14ac:dyDescent="0.3">
      <c r="A103" s="176" t="s">
        <v>58</v>
      </c>
      <c r="B103" s="177"/>
      <c r="C103" s="178"/>
      <c r="D103" s="58" t="s">
        <v>57</v>
      </c>
      <c r="E103" s="58">
        <f>(E100-C47)/C47*100</f>
        <v>-7.7961868892564112</v>
      </c>
      <c r="F103" s="58">
        <f>(F100-C48)/C48*100</f>
        <v>-3.3636608498788396</v>
      </c>
      <c r="G103" s="58">
        <f>(G100-C49)/C49*100</f>
        <v>-21.742843026777276</v>
      </c>
      <c r="H103" s="58">
        <f>(H100-C50)/C50*100</f>
        <v>-9.5604974845925312</v>
      </c>
      <c r="I103" s="64">
        <f>(I100-C51)/C51*100</f>
        <v>-99.604774949434827</v>
      </c>
      <c r="J103" s="59">
        <f>(J100-C52)/C52*100</f>
        <v>-100</v>
      </c>
    </row>
    <row r="105" spans="1:10" ht="15.75" thickBot="1" x14ac:dyDescent="0.3">
      <c r="A105" s="47"/>
      <c r="B105" s="47"/>
      <c r="C105" s="47"/>
      <c r="D105" s="60"/>
      <c r="E105" s="60"/>
      <c r="F105" s="60"/>
      <c r="G105" s="60"/>
      <c r="H105" s="60"/>
    </row>
    <row r="106" spans="1:10" ht="15.75" thickBot="1" x14ac:dyDescent="0.3">
      <c r="A106" s="169" t="s">
        <v>59</v>
      </c>
      <c r="B106" s="170"/>
      <c r="C106" s="47"/>
      <c r="D106" s="60"/>
      <c r="E106" s="60"/>
      <c r="F106" s="60"/>
      <c r="G106" s="60"/>
      <c r="H106" s="60"/>
    </row>
    <row r="107" spans="1:10" x14ac:dyDescent="0.25">
      <c r="A107" s="179" t="s">
        <v>60</v>
      </c>
      <c r="B107" s="180"/>
      <c r="C107" s="180"/>
      <c r="D107" s="180"/>
      <c r="E107" s="180"/>
      <c r="F107" s="180"/>
      <c r="G107" s="180"/>
      <c r="H107" s="181"/>
    </row>
    <row r="108" spans="1:10" x14ac:dyDescent="0.25">
      <c r="A108" s="182"/>
      <c r="B108" s="183"/>
      <c r="C108" s="183"/>
      <c r="D108" s="183"/>
      <c r="E108" s="183"/>
      <c r="F108" s="183"/>
      <c r="G108" s="183"/>
      <c r="H108" s="184"/>
    </row>
    <row r="109" spans="1:10" x14ac:dyDescent="0.25">
      <c r="A109" s="182"/>
      <c r="B109" s="183"/>
      <c r="C109" s="183"/>
      <c r="D109" s="183"/>
      <c r="E109" s="183"/>
      <c r="F109" s="183"/>
      <c r="G109" s="183"/>
      <c r="H109" s="184"/>
    </row>
    <row r="110" spans="1:10" x14ac:dyDescent="0.25">
      <c r="A110" s="182"/>
      <c r="B110" s="183"/>
      <c r="C110" s="183"/>
      <c r="D110" s="183"/>
      <c r="E110" s="183"/>
      <c r="F110" s="183"/>
      <c r="G110" s="183"/>
      <c r="H110" s="184"/>
    </row>
    <row r="111" spans="1:10" ht="15.75" thickBot="1" x14ac:dyDescent="0.3">
      <c r="A111" s="185"/>
      <c r="B111" s="186"/>
      <c r="C111" s="186"/>
      <c r="D111" s="186"/>
      <c r="E111" s="186"/>
      <c r="F111" s="186"/>
      <c r="G111" s="186"/>
      <c r="H111" s="187"/>
    </row>
    <row r="114" spans="1:10" ht="18" x14ac:dyDescent="0.25">
      <c r="A114" s="172" t="s">
        <v>63</v>
      </c>
      <c r="B114" s="172"/>
    </row>
    <row r="115" spans="1:10" ht="15.75" thickBot="1" x14ac:dyDescent="0.3"/>
    <row r="116" spans="1:10" x14ac:dyDescent="0.25">
      <c r="C116" s="49" t="s">
        <v>54</v>
      </c>
      <c r="D116" s="50" t="s">
        <v>55</v>
      </c>
      <c r="E116" s="51" t="str">
        <f>L47</f>
        <v>X192 NPL</v>
      </c>
      <c r="F116" s="51" t="str">
        <f>L48</f>
        <v>X193 NPL</v>
      </c>
      <c r="G116" s="51" t="str">
        <f>L49</f>
        <v>4 VSL</v>
      </c>
      <c r="H116" s="51" t="str">
        <f>L50</f>
        <v>6 VSL</v>
      </c>
      <c r="I116" s="51" t="str">
        <f>L51</f>
        <v>8 VSL</v>
      </c>
      <c r="J116" s="52">
        <f>L52</f>
        <v>0</v>
      </c>
    </row>
    <row r="117" spans="1:10" ht="15.75" thickBot="1" x14ac:dyDescent="0.3">
      <c r="C117" s="53" t="s">
        <v>56</v>
      </c>
      <c r="D117" s="54"/>
      <c r="E117" s="55"/>
      <c r="F117" s="55"/>
      <c r="G117" s="55">
        <v>7.6157899999999996</v>
      </c>
      <c r="H117" s="55">
        <v>7.5297099999999997</v>
      </c>
      <c r="I117" s="55">
        <v>7.5568499999999998</v>
      </c>
      <c r="J117" s="65"/>
    </row>
    <row r="118" spans="1:10" ht="15.75" thickBot="1" x14ac:dyDescent="0.3"/>
    <row r="119" spans="1:10" x14ac:dyDescent="0.25">
      <c r="A119" s="173"/>
      <c r="B119" s="174"/>
      <c r="C119" s="175"/>
      <c r="D119" s="51" t="str">
        <f t="shared" ref="D119:J119" si="10">D116</f>
        <v>buis dummy</v>
      </c>
      <c r="E119" s="51" t="str">
        <f t="shared" si="10"/>
        <v>X192 NPL</v>
      </c>
      <c r="F119" s="51" t="str">
        <f t="shared" si="10"/>
        <v>X193 NPL</v>
      </c>
      <c r="G119" s="51" t="str">
        <f t="shared" si="10"/>
        <v>4 VSL</v>
      </c>
      <c r="H119" s="51" t="str">
        <f t="shared" si="10"/>
        <v>6 VSL</v>
      </c>
      <c r="I119" s="51" t="str">
        <f t="shared" si="10"/>
        <v>8 VSL</v>
      </c>
      <c r="J119" s="52">
        <f t="shared" si="10"/>
        <v>0</v>
      </c>
    </row>
    <row r="120" spans="1:10" ht="15.75" thickBot="1" x14ac:dyDescent="0.3">
      <c r="A120" s="176" t="s">
        <v>58</v>
      </c>
      <c r="B120" s="177"/>
      <c r="C120" s="178"/>
      <c r="D120" s="58" t="s">
        <v>57</v>
      </c>
      <c r="E120" s="58">
        <f>(E117-I47)/I47*100</f>
        <v>-100</v>
      </c>
      <c r="F120" s="58">
        <f>(F117-I48)/I48*100</f>
        <v>-100</v>
      </c>
      <c r="G120" s="58">
        <f>(G117-I49)/I49*100</f>
        <v>-8.0174338303852704</v>
      </c>
      <c r="H120" s="58">
        <f>(H117-I50)/I50*100</f>
        <v>-9.0570973841177693</v>
      </c>
      <c r="I120" s="58">
        <f>(I117-I51)/I51*100</f>
        <v>-8.7293038333707891</v>
      </c>
      <c r="J120" s="59">
        <f>(J117-I52)/I52*100</f>
        <v>-100</v>
      </c>
    </row>
    <row r="122" spans="1:10" ht="15.75" thickBot="1" x14ac:dyDescent="0.3">
      <c r="A122" s="47"/>
      <c r="B122" s="47"/>
      <c r="C122" s="47"/>
      <c r="D122" s="60"/>
      <c r="E122" s="60"/>
      <c r="F122" s="60"/>
      <c r="G122" s="60"/>
      <c r="H122" s="60"/>
    </row>
    <row r="123" spans="1:10" ht="15.75" thickBot="1" x14ac:dyDescent="0.3">
      <c r="A123" s="169" t="s">
        <v>59</v>
      </c>
      <c r="B123" s="170"/>
      <c r="C123" s="47"/>
      <c r="D123" s="60"/>
      <c r="E123" s="60"/>
      <c r="F123" s="60"/>
      <c r="G123" s="60"/>
      <c r="H123" s="60"/>
    </row>
    <row r="124" spans="1:10" x14ac:dyDescent="0.25">
      <c r="A124" s="179"/>
      <c r="B124" s="180"/>
      <c r="C124" s="180"/>
      <c r="D124" s="180"/>
      <c r="E124" s="180"/>
      <c r="F124" s="180"/>
      <c r="G124" s="180"/>
      <c r="H124" s="181"/>
    </row>
    <row r="125" spans="1:10" x14ac:dyDescent="0.25">
      <c r="A125" s="182"/>
      <c r="B125" s="183"/>
      <c r="C125" s="183"/>
      <c r="D125" s="183"/>
      <c r="E125" s="183"/>
      <c r="F125" s="183"/>
      <c r="G125" s="183"/>
      <c r="H125" s="184"/>
    </row>
    <row r="126" spans="1:10" x14ac:dyDescent="0.25">
      <c r="A126" s="182"/>
      <c r="B126" s="183"/>
      <c r="C126" s="183"/>
      <c r="D126" s="183"/>
      <c r="E126" s="183"/>
      <c r="F126" s="183"/>
      <c r="G126" s="183"/>
      <c r="H126" s="184"/>
    </row>
    <row r="127" spans="1:10" x14ac:dyDescent="0.25">
      <c r="A127" s="182"/>
      <c r="B127" s="183"/>
      <c r="C127" s="183"/>
      <c r="D127" s="183"/>
      <c r="E127" s="183"/>
      <c r="F127" s="183"/>
      <c r="G127" s="183"/>
      <c r="H127" s="184"/>
    </row>
    <row r="128" spans="1:10" ht="15.75" thickBot="1" x14ac:dyDescent="0.3">
      <c r="A128" s="185"/>
      <c r="B128" s="186"/>
      <c r="C128" s="186"/>
      <c r="D128" s="186"/>
      <c r="E128" s="186"/>
      <c r="F128" s="186"/>
      <c r="G128" s="186"/>
      <c r="H128" s="187"/>
    </row>
    <row r="131" spans="1:10" ht="18" x14ac:dyDescent="0.25">
      <c r="A131" s="172" t="s">
        <v>64</v>
      </c>
      <c r="B131" s="172"/>
    </row>
    <row r="132" spans="1:10" ht="15.75" thickBot="1" x14ac:dyDescent="0.3"/>
    <row r="133" spans="1:10" x14ac:dyDescent="0.25">
      <c r="C133" s="49" t="s">
        <v>54</v>
      </c>
      <c r="D133" s="50" t="s">
        <v>55</v>
      </c>
      <c r="E133" s="51" t="str">
        <f>F55</f>
        <v>X194 NPL</v>
      </c>
      <c r="F133" s="51" t="str">
        <f>F56</f>
        <v>X195 NPL</v>
      </c>
      <c r="G133" s="51" t="str">
        <f>F57</f>
        <v>2 VSL</v>
      </c>
      <c r="H133" s="51" t="str">
        <f>F58</f>
        <v>5 VSL</v>
      </c>
      <c r="I133" s="51" t="str">
        <f>F59</f>
        <v>7 VSL</v>
      </c>
      <c r="J133" s="52">
        <f>F60</f>
        <v>0</v>
      </c>
    </row>
    <row r="134" spans="1:10" ht="15.75" thickBot="1" x14ac:dyDescent="0.3">
      <c r="C134" s="53" t="s">
        <v>56</v>
      </c>
      <c r="D134" s="54"/>
      <c r="E134" s="55"/>
      <c r="F134" s="55"/>
      <c r="G134" s="55">
        <v>8.9629899999999996</v>
      </c>
      <c r="H134" s="55">
        <v>9.3108500000000003</v>
      </c>
      <c r="I134" s="55">
        <v>10.799250000000001</v>
      </c>
      <c r="J134" s="65"/>
    </row>
    <row r="135" spans="1:10" ht="15.75" thickBot="1" x14ac:dyDescent="0.3"/>
    <row r="136" spans="1:10" x14ac:dyDescent="0.25">
      <c r="A136" s="173"/>
      <c r="B136" s="174"/>
      <c r="C136" s="175"/>
      <c r="D136" s="51" t="str">
        <f t="shared" ref="D136:J136" si="11">D133</f>
        <v>buis dummy</v>
      </c>
      <c r="E136" s="51" t="str">
        <f t="shared" si="11"/>
        <v>X194 NPL</v>
      </c>
      <c r="F136" s="51" t="str">
        <f t="shared" si="11"/>
        <v>X195 NPL</v>
      </c>
      <c r="G136" s="51" t="str">
        <f t="shared" si="11"/>
        <v>2 VSL</v>
      </c>
      <c r="H136" s="51" t="str">
        <f t="shared" si="11"/>
        <v>5 VSL</v>
      </c>
      <c r="I136" s="51" t="str">
        <f t="shared" si="11"/>
        <v>7 VSL</v>
      </c>
      <c r="J136" s="52">
        <f t="shared" si="11"/>
        <v>0</v>
      </c>
    </row>
    <row r="137" spans="1:10" ht="15.75" thickBot="1" x14ac:dyDescent="0.3">
      <c r="A137" s="176" t="s">
        <v>58</v>
      </c>
      <c r="B137" s="177"/>
      <c r="C137" s="178"/>
      <c r="D137" s="58" t="s">
        <v>57</v>
      </c>
      <c r="E137" s="58">
        <f>(E134-C55)/C55*100</f>
        <v>-100</v>
      </c>
      <c r="F137" s="58">
        <f>(F134-C56)/C56*100</f>
        <v>-100</v>
      </c>
      <c r="G137" s="58">
        <f>(G134-C57)/C57*100</f>
        <v>-13.654642915724367</v>
      </c>
      <c r="H137" s="58">
        <f>(H134-C58)/C58*100</f>
        <v>-10.303518356248546</v>
      </c>
      <c r="I137" s="64">
        <f>(I134-C59)/C59*100</f>
        <v>4.0350482921841637</v>
      </c>
      <c r="J137" s="59">
        <f>(J134-C60)/C60*100</f>
        <v>-100</v>
      </c>
    </row>
    <row r="139" spans="1:10" ht="15.75" thickBot="1" x14ac:dyDescent="0.3">
      <c r="A139" s="47"/>
      <c r="B139" s="47"/>
      <c r="C139" s="47"/>
      <c r="D139" s="60"/>
      <c r="E139" s="60"/>
      <c r="F139" s="60"/>
      <c r="G139" s="60"/>
      <c r="H139" s="60"/>
    </row>
    <row r="140" spans="1:10" ht="15.75" thickBot="1" x14ac:dyDescent="0.3">
      <c r="A140" s="169" t="s">
        <v>59</v>
      </c>
      <c r="B140" s="170"/>
      <c r="C140" s="47"/>
      <c r="D140" s="60"/>
      <c r="E140" s="60"/>
      <c r="F140" s="60"/>
      <c r="G140" s="60"/>
      <c r="H140" s="60"/>
    </row>
    <row r="141" spans="1:10" x14ac:dyDescent="0.25">
      <c r="A141" s="179"/>
      <c r="B141" s="180"/>
      <c r="C141" s="180"/>
      <c r="D141" s="180"/>
      <c r="E141" s="180"/>
      <c r="F141" s="180"/>
      <c r="G141" s="180"/>
      <c r="H141" s="181"/>
    </row>
    <row r="142" spans="1:10" x14ac:dyDescent="0.25">
      <c r="A142" s="182"/>
      <c r="B142" s="183"/>
      <c r="C142" s="183"/>
      <c r="D142" s="183"/>
      <c r="E142" s="183"/>
      <c r="F142" s="183"/>
      <c r="G142" s="183"/>
      <c r="H142" s="184"/>
    </row>
    <row r="143" spans="1:10" x14ac:dyDescent="0.25">
      <c r="A143" s="182"/>
      <c r="B143" s="183"/>
      <c r="C143" s="183"/>
      <c r="D143" s="183"/>
      <c r="E143" s="183"/>
      <c r="F143" s="183"/>
      <c r="G143" s="183"/>
      <c r="H143" s="184"/>
    </row>
    <row r="144" spans="1:10" x14ac:dyDescent="0.25">
      <c r="A144" s="182"/>
      <c r="B144" s="183"/>
      <c r="C144" s="183"/>
      <c r="D144" s="183"/>
      <c r="E144" s="183"/>
      <c r="F144" s="183"/>
      <c r="G144" s="183"/>
      <c r="H144" s="184"/>
    </row>
    <row r="145" spans="1:10" ht="15.75" thickBot="1" x14ac:dyDescent="0.3">
      <c r="A145" s="185"/>
      <c r="B145" s="186"/>
      <c r="C145" s="186"/>
      <c r="D145" s="186"/>
      <c r="E145" s="186"/>
      <c r="F145" s="186"/>
      <c r="G145" s="186"/>
      <c r="H145" s="187"/>
    </row>
    <row r="148" spans="1:10" ht="18" x14ac:dyDescent="0.25">
      <c r="A148" s="172" t="s">
        <v>65</v>
      </c>
      <c r="B148" s="172"/>
    </row>
    <row r="149" spans="1:10" ht="15.75" thickBot="1" x14ac:dyDescent="0.3"/>
    <row r="150" spans="1:10" x14ac:dyDescent="0.25">
      <c r="C150" s="49" t="s">
        <v>54</v>
      </c>
      <c r="D150" s="50" t="s">
        <v>55</v>
      </c>
      <c r="E150" s="51" t="str">
        <f>L55</f>
        <v>X190 NPL</v>
      </c>
      <c r="F150" s="51" t="str">
        <f>L56</f>
        <v>X191 NPL</v>
      </c>
      <c r="G150" s="51" t="str">
        <f>L57</f>
        <v>4 VSL</v>
      </c>
      <c r="H150" s="51" t="str">
        <f>L58</f>
        <v>6 VSL</v>
      </c>
      <c r="I150" s="51" t="str">
        <f>L59</f>
        <v>8 VSL</v>
      </c>
      <c r="J150" s="52">
        <f>L60</f>
        <v>0</v>
      </c>
    </row>
    <row r="151" spans="1:10" ht="15.75" thickBot="1" x14ac:dyDescent="0.3">
      <c r="C151" s="53" t="s">
        <v>56</v>
      </c>
      <c r="D151" s="54"/>
      <c r="E151" s="55"/>
      <c r="F151" s="55"/>
      <c r="G151" s="55">
        <v>5.2467800000000002</v>
      </c>
      <c r="H151" s="55">
        <v>5.61287</v>
      </c>
      <c r="I151" s="55">
        <v>5.70899</v>
      </c>
      <c r="J151" s="65"/>
    </row>
    <row r="152" spans="1:10" ht="15.75" thickBot="1" x14ac:dyDescent="0.3"/>
    <row r="153" spans="1:10" x14ac:dyDescent="0.25">
      <c r="A153" s="173"/>
      <c r="B153" s="174"/>
      <c r="C153" s="175"/>
      <c r="D153" s="51" t="str">
        <f t="shared" ref="D153:J153" si="12">D150</f>
        <v>buis dummy</v>
      </c>
      <c r="E153" s="51" t="str">
        <f t="shared" si="12"/>
        <v>X190 NPL</v>
      </c>
      <c r="F153" s="51" t="str">
        <f t="shared" si="12"/>
        <v>X191 NPL</v>
      </c>
      <c r="G153" s="51" t="str">
        <f t="shared" si="12"/>
        <v>4 VSL</v>
      </c>
      <c r="H153" s="51" t="str">
        <f t="shared" si="12"/>
        <v>6 VSL</v>
      </c>
      <c r="I153" s="51" t="str">
        <f t="shared" si="12"/>
        <v>8 VSL</v>
      </c>
      <c r="J153" s="52">
        <f t="shared" si="12"/>
        <v>0</v>
      </c>
    </row>
    <row r="154" spans="1:10" ht="15.75" thickBot="1" x14ac:dyDescent="0.3">
      <c r="A154" s="176" t="s">
        <v>58</v>
      </c>
      <c r="B154" s="177"/>
      <c r="C154" s="178"/>
      <c r="D154" s="58" t="s">
        <v>57</v>
      </c>
      <c r="E154" s="58">
        <f>(E151-I55)/I55*100</f>
        <v>-100</v>
      </c>
      <c r="F154" s="58">
        <f>(F151-I56)/I56*100</f>
        <v>-100</v>
      </c>
      <c r="G154" s="58">
        <f>(G151-I57)/I57*100</f>
        <v>-14.307075700400148</v>
      </c>
      <c r="H154" s="58">
        <f>(H151-I58)/I58*100</f>
        <v>-8.3279184540813613</v>
      </c>
      <c r="I154" s="58">
        <f>(I151-I59)/I59*100</f>
        <v>-6.7580405701835158</v>
      </c>
      <c r="J154" s="59">
        <f>(J151-I60)/I60*100</f>
        <v>-100</v>
      </c>
    </row>
    <row r="156" spans="1:10" ht="15.75" thickBot="1" x14ac:dyDescent="0.3">
      <c r="A156" s="47"/>
      <c r="B156" s="47"/>
      <c r="C156" s="47"/>
      <c r="D156" s="60"/>
      <c r="E156" s="60"/>
      <c r="F156" s="60"/>
      <c r="G156" s="60"/>
      <c r="H156" s="60"/>
    </row>
    <row r="157" spans="1:10" ht="15.75" thickBot="1" x14ac:dyDescent="0.3">
      <c r="A157" s="169" t="s">
        <v>59</v>
      </c>
      <c r="B157" s="170"/>
      <c r="C157" s="47"/>
      <c r="D157" s="60"/>
      <c r="E157" s="60"/>
      <c r="F157" s="60"/>
      <c r="G157" s="60"/>
      <c r="H157" s="60"/>
    </row>
    <row r="158" spans="1:10" x14ac:dyDescent="0.25">
      <c r="A158" s="179" t="s">
        <v>66</v>
      </c>
      <c r="B158" s="180"/>
      <c r="C158" s="180"/>
      <c r="D158" s="180"/>
      <c r="E158" s="180"/>
      <c r="F158" s="180"/>
      <c r="G158" s="180"/>
      <c r="H158" s="181"/>
    </row>
    <row r="159" spans="1:10" x14ac:dyDescent="0.25">
      <c r="A159" s="182"/>
      <c r="B159" s="183"/>
      <c r="C159" s="183"/>
      <c r="D159" s="183"/>
      <c r="E159" s="183"/>
      <c r="F159" s="183"/>
      <c r="G159" s="183"/>
      <c r="H159" s="184"/>
    </row>
    <row r="160" spans="1:10" x14ac:dyDescent="0.25">
      <c r="A160" s="182"/>
      <c r="B160" s="183"/>
      <c r="C160" s="183"/>
      <c r="D160" s="183"/>
      <c r="E160" s="183"/>
      <c r="F160" s="183"/>
      <c r="G160" s="183"/>
      <c r="H160" s="184"/>
    </row>
    <row r="161" spans="1:8" x14ac:dyDescent="0.25">
      <c r="A161" s="182"/>
      <c r="B161" s="183"/>
      <c r="C161" s="183"/>
      <c r="D161" s="183"/>
      <c r="E161" s="183"/>
      <c r="F161" s="183"/>
      <c r="G161" s="183"/>
      <c r="H161" s="184"/>
    </row>
    <row r="162" spans="1:8" ht="15.75" thickBot="1" x14ac:dyDescent="0.3">
      <c r="A162" s="185"/>
      <c r="B162" s="186"/>
      <c r="C162" s="186"/>
      <c r="D162" s="186"/>
      <c r="E162" s="186"/>
      <c r="F162" s="186"/>
      <c r="G162" s="186"/>
      <c r="H162" s="187"/>
    </row>
  </sheetData>
  <mergeCells count="39">
    <mergeCell ref="A154:C154"/>
    <mergeCell ref="A157:B157"/>
    <mergeCell ref="A158:H162"/>
    <mergeCell ref="A136:C136"/>
    <mergeCell ref="A137:C137"/>
    <mergeCell ref="A140:B140"/>
    <mergeCell ref="A141:H145"/>
    <mergeCell ref="A148:B148"/>
    <mergeCell ref="A153:C153"/>
    <mergeCell ref="A131:B131"/>
    <mergeCell ref="A90:H94"/>
    <mergeCell ref="A97:B97"/>
    <mergeCell ref="A102:C102"/>
    <mergeCell ref="A103:C103"/>
    <mergeCell ref="A106:B106"/>
    <mergeCell ref="A107:H111"/>
    <mergeCell ref="A114:B114"/>
    <mergeCell ref="A119:C119"/>
    <mergeCell ref="A120:C120"/>
    <mergeCell ref="A123:B123"/>
    <mergeCell ref="A124:H128"/>
    <mergeCell ref="A89:B89"/>
    <mergeCell ref="H18:I18"/>
    <mergeCell ref="J18:K18"/>
    <mergeCell ref="L18:M18"/>
    <mergeCell ref="A63:B63"/>
    <mergeCell ref="A68:C68"/>
    <mergeCell ref="A69:C69"/>
    <mergeCell ref="A72:B72"/>
    <mergeCell ref="A73:H77"/>
    <mergeCell ref="A80:B80"/>
    <mergeCell ref="A85:C85"/>
    <mergeCell ref="A86:C86"/>
    <mergeCell ref="C2:G2"/>
    <mergeCell ref="C3:G3"/>
    <mergeCell ref="B6:C6"/>
    <mergeCell ref="B18:C18"/>
    <mergeCell ref="D18:E18"/>
    <mergeCell ref="F18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15312-AA99-4BE7-B008-29410C3F262F}">
  <dimension ref="A1:E24"/>
  <sheetViews>
    <sheetView workbookViewId="0">
      <selection activeCell="D5" sqref="D5:E16"/>
    </sheetView>
  </sheetViews>
  <sheetFormatPr defaultRowHeight="15" x14ac:dyDescent="0.25"/>
  <cols>
    <col min="1" max="1" width="12.28515625" customWidth="1"/>
    <col min="2" max="2" width="14.28515625" bestFit="1" customWidth="1"/>
    <col min="3" max="3" width="17" bestFit="1" customWidth="1"/>
    <col min="4" max="4" width="16.5703125" bestFit="1" customWidth="1"/>
  </cols>
  <sheetData>
    <row r="1" spans="1:5" x14ac:dyDescent="0.25">
      <c r="A1" s="66" t="s">
        <v>67</v>
      </c>
    </row>
    <row r="2" spans="1:5" x14ac:dyDescent="0.25">
      <c r="A2" s="66"/>
    </row>
    <row r="3" spans="1:5" x14ac:dyDescent="0.25">
      <c r="A3" s="66" t="s">
        <v>68</v>
      </c>
    </row>
    <row r="4" spans="1:5" ht="15.75" thickBot="1" x14ac:dyDescent="0.3">
      <c r="A4" s="66"/>
    </row>
    <row r="5" spans="1:5" ht="15.75" thickBot="1" x14ac:dyDescent="0.3">
      <c r="A5" s="67" t="s">
        <v>69</v>
      </c>
      <c r="B5" s="68" t="s">
        <v>70</v>
      </c>
      <c r="C5" s="68" t="s">
        <v>71</v>
      </c>
      <c r="D5" s="157" t="s">
        <v>274</v>
      </c>
      <c r="E5" s="157" t="s">
        <v>275</v>
      </c>
    </row>
    <row r="6" spans="1:5" ht="15.75" thickBot="1" x14ac:dyDescent="0.3">
      <c r="A6" s="69"/>
      <c r="B6" s="70"/>
      <c r="C6" s="70"/>
    </row>
    <row r="7" spans="1:5" ht="15.75" thickBot="1" x14ac:dyDescent="0.3">
      <c r="A7" s="71" t="s">
        <v>72</v>
      </c>
      <c r="B7" s="158">
        <f>'Belading NPL-VSL 29&amp;30-5-2017'!C39</f>
        <v>2.0407394757031341</v>
      </c>
      <c r="C7" s="72">
        <v>1.966</v>
      </c>
      <c r="D7" s="89">
        <f>E7*C7/B7</f>
        <v>1.926752555538837</v>
      </c>
      <c r="E7" s="89">
        <v>2</v>
      </c>
    </row>
    <row r="8" spans="1:5" ht="15.75" thickBot="1" x14ac:dyDescent="0.3">
      <c r="A8" s="71" t="s">
        <v>73</v>
      </c>
      <c r="B8" s="158">
        <f>'Belading NPL-VSL 29&amp;30-5-2017'!C40</f>
        <v>2.0407394757031341</v>
      </c>
      <c r="C8" s="72">
        <v>2.0139999999999998</v>
      </c>
      <c r="D8" s="89">
        <f t="shared" ref="D8:D16" si="0">E8*C8/B8</f>
        <v>1.9737943269863771</v>
      </c>
      <c r="E8" s="89">
        <v>2</v>
      </c>
    </row>
    <row r="9" spans="1:5" ht="15.75" thickBot="1" x14ac:dyDescent="0.3">
      <c r="A9" s="71" t="s">
        <v>74</v>
      </c>
      <c r="B9" s="158">
        <f>'Belading NPL-VSL 29&amp;30-5-2017'!I39</f>
        <v>4.0730515270861423</v>
      </c>
      <c r="C9" s="72">
        <v>3.7120000000000002</v>
      </c>
      <c r="D9" s="89">
        <f t="shared" si="0"/>
        <v>3.6454240515396199</v>
      </c>
      <c r="E9" s="89">
        <v>4</v>
      </c>
    </row>
    <row r="10" spans="1:5" ht="15.75" thickBot="1" x14ac:dyDescent="0.3">
      <c r="A10" s="71" t="s">
        <v>75</v>
      </c>
      <c r="B10" s="158">
        <f>'Belading NPL-VSL 29&amp;30-5-2017'!I40</f>
        <v>4.0730515270861423</v>
      </c>
      <c r="C10" s="72">
        <v>3.85</v>
      </c>
      <c r="D10" s="89">
        <f t="shared" si="0"/>
        <v>3.780948975869487</v>
      </c>
      <c r="E10" s="89">
        <v>4</v>
      </c>
    </row>
    <row r="11" spans="1:5" ht="15.75" thickBot="1" x14ac:dyDescent="0.3">
      <c r="A11" s="71" t="s">
        <v>76</v>
      </c>
      <c r="B11" s="158">
        <f>'Belading NPL-VSL 29&amp;30-5-2017'!I55</f>
        <v>6.1227692284793465</v>
      </c>
      <c r="C11" s="72">
        <v>5.6360000000000001</v>
      </c>
      <c r="D11" s="89">
        <f t="shared" si="0"/>
        <v>5.5229911071462281</v>
      </c>
      <c r="E11" s="89">
        <v>6</v>
      </c>
    </row>
    <row r="12" spans="1:5" ht="15.75" thickBot="1" x14ac:dyDescent="0.3">
      <c r="A12" s="71" t="s">
        <v>77</v>
      </c>
      <c r="B12" s="158">
        <f>'Belading NPL-VSL 29&amp;30-5-2017'!I56</f>
        <v>6.1227692284793465</v>
      </c>
      <c r="C12" s="72">
        <v>5.9009999999999998</v>
      </c>
      <c r="D12" s="89">
        <f t="shared" si="0"/>
        <v>5.7826775236461829</v>
      </c>
      <c r="E12" s="89">
        <v>6</v>
      </c>
    </row>
    <row r="13" spans="1:5" ht="15.75" thickBot="1" x14ac:dyDescent="0.3">
      <c r="A13" s="71" t="s">
        <v>78</v>
      </c>
      <c r="B13" s="158">
        <f>'Belading NPL-VSL 29&amp;30-5-2017'!I47</f>
        <v>8.2796015779300784</v>
      </c>
      <c r="C13" s="72">
        <v>7.6420000000000003</v>
      </c>
      <c r="D13" s="89">
        <f t="shared" si="0"/>
        <v>7.3839301836652096</v>
      </c>
      <c r="E13" s="89">
        <v>8</v>
      </c>
    </row>
    <row r="14" spans="1:5" ht="15.75" thickBot="1" x14ac:dyDescent="0.3">
      <c r="A14" s="71" t="s">
        <v>79</v>
      </c>
      <c r="B14" s="158">
        <f>'Belading NPL-VSL 29&amp;30-5-2017'!I48</f>
        <v>8.2796015779300784</v>
      </c>
      <c r="C14" s="72">
        <v>7.5730000000000004</v>
      </c>
      <c r="D14" s="89">
        <f t="shared" si="0"/>
        <v>7.3172603089370103</v>
      </c>
      <c r="E14" s="89">
        <v>8</v>
      </c>
    </row>
    <row r="15" spans="1:5" ht="15.75" thickBot="1" x14ac:dyDescent="0.3">
      <c r="A15" s="71" t="s">
        <v>80</v>
      </c>
      <c r="B15" s="158">
        <f>'Belading NPL-VSL 29&amp;30-5-2017'!C55</f>
        <v>10.380396008151145</v>
      </c>
      <c r="C15" s="72">
        <v>9.1709999999999994</v>
      </c>
      <c r="D15" s="89">
        <f t="shared" si="0"/>
        <v>8.8349230538011518</v>
      </c>
      <c r="E15" s="89">
        <v>10</v>
      </c>
    </row>
    <row r="16" spans="1:5" ht="15.75" thickBot="1" x14ac:dyDescent="0.3">
      <c r="A16" s="71" t="s">
        <v>81</v>
      </c>
      <c r="B16" s="158">
        <f>'Belading NPL-VSL 29&amp;30-5-2017'!C56</f>
        <v>10.380396008151145</v>
      </c>
      <c r="C16" s="72">
        <v>9.2550000000000008</v>
      </c>
      <c r="D16" s="89">
        <f t="shared" si="0"/>
        <v>8.915844822040091</v>
      </c>
      <c r="E16" s="89">
        <v>10</v>
      </c>
    </row>
    <row r="17" spans="1:4" ht="15.75" thickBot="1" x14ac:dyDescent="0.3">
      <c r="A17" s="71" t="s">
        <v>82</v>
      </c>
      <c r="B17" s="72" t="s">
        <v>83</v>
      </c>
      <c r="C17" s="72">
        <v>-8.9999999999999993E-3</v>
      </c>
    </row>
    <row r="18" spans="1:4" ht="15.75" thickBot="1" x14ac:dyDescent="0.3">
      <c r="A18" s="71" t="s">
        <v>84</v>
      </c>
      <c r="B18" s="72" t="s">
        <v>83</v>
      </c>
      <c r="C18" s="72">
        <v>5.8999999999999997E-2</v>
      </c>
      <c r="D18" s="97"/>
    </row>
    <row r="19" spans="1:4" x14ac:dyDescent="0.25">
      <c r="A19" s="66"/>
    </row>
    <row r="20" spans="1:4" x14ac:dyDescent="0.25">
      <c r="A20" s="66" t="s">
        <v>85</v>
      </c>
    </row>
    <row r="21" spans="1:4" x14ac:dyDescent="0.25">
      <c r="A21" s="66"/>
    </row>
    <row r="22" spans="1:4" x14ac:dyDescent="0.25">
      <c r="A22" s="66" t="s">
        <v>86</v>
      </c>
    </row>
    <row r="23" spans="1:4" x14ac:dyDescent="0.25">
      <c r="A23" s="66"/>
    </row>
    <row r="24" spans="1:4" x14ac:dyDescent="0.25">
      <c r="A24" s="66" t="s">
        <v>87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8BE19-AF49-4CB3-8A9E-CF41FE4B6B8B}">
  <dimension ref="A1:R179"/>
  <sheetViews>
    <sheetView topLeftCell="A43" workbookViewId="0">
      <selection activeCell="D6" sqref="D6"/>
    </sheetView>
  </sheetViews>
  <sheetFormatPr defaultColWidth="9.140625" defaultRowHeight="15" x14ac:dyDescent="0.25"/>
  <cols>
    <col min="1" max="1" width="10.28515625" style="1" bestFit="1" customWidth="1"/>
    <col min="2" max="2" width="12.85546875" style="1" customWidth="1"/>
    <col min="3" max="3" width="12.5703125" style="1" bestFit="1" customWidth="1"/>
    <col min="4" max="4" width="11.5703125" style="1" bestFit="1" customWidth="1"/>
    <col min="5" max="5" width="8.7109375" style="1" bestFit="1" customWidth="1"/>
    <col min="6" max="6" width="10.42578125" style="1" bestFit="1" customWidth="1"/>
    <col min="7" max="7" width="10.28515625" style="1" customWidth="1"/>
    <col min="8" max="8" width="10.7109375" style="1" bestFit="1" customWidth="1"/>
    <col min="9" max="9" width="9.140625" style="1"/>
    <col min="10" max="10" width="11.42578125" style="1" bestFit="1" customWidth="1"/>
    <col min="11" max="11" width="9" style="1" bestFit="1" customWidth="1"/>
    <col min="12" max="12" width="12" style="1" customWidth="1"/>
    <col min="13" max="13" width="10.5703125" style="1" customWidth="1"/>
    <col min="14" max="14" width="10.28515625" style="1" bestFit="1" customWidth="1"/>
    <col min="15" max="256" width="9.140625" style="1"/>
    <col min="257" max="257" width="10.28515625" style="1" bestFit="1" customWidth="1"/>
    <col min="258" max="258" width="12.85546875" style="1" customWidth="1"/>
    <col min="259" max="259" width="12.5703125" style="1" bestFit="1" customWidth="1"/>
    <col min="260" max="260" width="11.5703125" style="1" bestFit="1" customWidth="1"/>
    <col min="261" max="261" width="8.7109375" style="1" bestFit="1" customWidth="1"/>
    <col min="262" max="262" width="10.42578125" style="1" bestFit="1" customWidth="1"/>
    <col min="263" max="263" width="10.28515625" style="1" customWidth="1"/>
    <col min="264" max="264" width="10.7109375" style="1" bestFit="1" customWidth="1"/>
    <col min="265" max="265" width="9.140625" style="1"/>
    <col min="266" max="266" width="11.42578125" style="1" bestFit="1" customWidth="1"/>
    <col min="267" max="267" width="9" style="1" bestFit="1" customWidth="1"/>
    <col min="268" max="268" width="12" style="1" customWidth="1"/>
    <col min="269" max="269" width="10.5703125" style="1" customWidth="1"/>
    <col min="270" max="270" width="10.28515625" style="1" bestFit="1" customWidth="1"/>
    <col min="271" max="512" width="9.140625" style="1"/>
    <col min="513" max="513" width="10.28515625" style="1" bestFit="1" customWidth="1"/>
    <col min="514" max="514" width="12.85546875" style="1" customWidth="1"/>
    <col min="515" max="515" width="12.5703125" style="1" bestFit="1" customWidth="1"/>
    <col min="516" max="516" width="11.5703125" style="1" bestFit="1" customWidth="1"/>
    <col min="517" max="517" width="8.7109375" style="1" bestFit="1" customWidth="1"/>
    <col min="518" max="518" width="10.42578125" style="1" bestFit="1" customWidth="1"/>
    <col min="519" max="519" width="10.28515625" style="1" customWidth="1"/>
    <col min="520" max="520" width="10.7109375" style="1" bestFit="1" customWidth="1"/>
    <col min="521" max="521" width="9.140625" style="1"/>
    <col min="522" max="522" width="11.42578125" style="1" bestFit="1" customWidth="1"/>
    <col min="523" max="523" width="9" style="1" bestFit="1" customWidth="1"/>
    <col min="524" max="524" width="12" style="1" customWidth="1"/>
    <col min="525" max="525" width="10.5703125" style="1" customWidth="1"/>
    <col min="526" max="526" width="10.28515625" style="1" bestFit="1" customWidth="1"/>
    <col min="527" max="768" width="9.140625" style="1"/>
    <col min="769" max="769" width="10.28515625" style="1" bestFit="1" customWidth="1"/>
    <col min="770" max="770" width="12.85546875" style="1" customWidth="1"/>
    <col min="771" max="771" width="12.5703125" style="1" bestFit="1" customWidth="1"/>
    <col min="772" max="772" width="11.5703125" style="1" bestFit="1" customWidth="1"/>
    <col min="773" max="773" width="8.7109375" style="1" bestFit="1" customWidth="1"/>
    <col min="774" max="774" width="10.42578125" style="1" bestFit="1" customWidth="1"/>
    <col min="775" max="775" width="10.28515625" style="1" customWidth="1"/>
    <col min="776" max="776" width="10.7109375" style="1" bestFit="1" customWidth="1"/>
    <col min="777" max="777" width="9.140625" style="1"/>
    <col min="778" max="778" width="11.42578125" style="1" bestFit="1" customWidth="1"/>
    <col min="779" max="779" width="9" style="1" bestFit="1" customWidth="1"/>
    <col min="780" max="780" width="12" style="1" customWidth="1"/>
    <col min="781" max="781" width="10.5703125" style="1" customWidth="1"/>
    <col min="782" max="782" width="10.28515625" style="1" bestFit="1" customWidth="1"/>
    <col min="783" max="1024" width="9.140625" style="1"/>
    <col min="1025" max="1025" width="10.28515625" style="1" bestFit="1" customWidth="1"/>
    <col min="1026" max="1026" width="12.85546875" style="1" customWidth="1"/>
    <col min="1027" max="1027" width="12.5703125" style="1" bestFit="1" customWidth="1"/>
    <col min="1028" max="1028" width="11.5703125" style="1" bestFit="1" customWidth="1"/>
    <col min="1029" max="1029" width="8.7109375" style="1" bestFit="1" customWidth="1"/>
    <col min="1030" max="1030" width="10.42578125" style="1" bestFit="1" customWidth="1"/>
    <col min="1031" max="1031" width="10.28515625" style="1" customWidth="1"/>
    <col min="1032" max="1032" width="10.7109375" style="1" bestFit="1" customWidth="1"/>
    <col min="1033" max="1033" width="9.140625" style="1"/>
    <col min="1034" max="1034" width="11.42578125" style="1" bestFit="1" customWidth="1"/>
    <col min="1035" max="1035" width="9" style="1" bestFit="1" customWidth="1"/>
    <col min="1036" max="1036" width="12" style="1" customWidth="1"/>
    <col min="1037" max="1037" width="10.5703125" style="1" customWidth="1"/>
    <col min="1038" max="1038" width="10.28515625" style="1" bestFit="1" customWidth="1"/>
    <col min="1039" max="1280" width="9.140625" style="1"/>
    <col min="1281" max="1281" width="10.28515625" style="1" bestFit="1" customWidth="1"/>
    <col min="1282" max="1282" width="12.85546875" style="1" customWidth="1"/>
    <col min="1283" max="1283" width="12.5703125" style="1" bestFit="1" customWidth="1"/>
    <col min="1284" max="1284" width="11.5703125" style="1" bestFit="1" customWidth="1"/>
    <col min="1285" max="1285" width="8.7109375" style="1" bestFit="1" customWidth="1"/>
    <col min="1286" max="1286" width="10.42578125" style="1" bestFit="1" customWidth="1"/>
    <col min="1287" max="1287" width="10.28515625" style="1" customWidth="1"/>
    <col min="1288" max="1288" width="10.7109375" style="1" bestFit="1" customWidth="1"/>
    <col min="1289" max="1289" width="9.140625" style="1"/>
    <col min="1290" max="1290" width="11.42578125" style="1" bestFit="1" customWidth="1"/>
    <col min="1291" max="1291" width="9" style="1" bestFit="1" customWidth="1"/>
    <col min="1292" max="1292" width="12" style="1" customWidth="1"/>
    <col min="1293" max="1293" width="10.5703125" style="1" customWidth="1"/>
    <col min="1294" max="1294" width="10.28515625" style="1" bestFit="1" customWidth="1"/>
    <col min="1295" max="1536" width="9.140625" style="1"/>
    <col min="1537" max="1537" width="10.28515625" style="1" bestFit="1" customWidth="1"/>
    <col min="1538" max="1538" width="12.85546875" style="1" customWidth="1"/>
    <col min="1539" max="1539" width="12.5703125" style="1" bestFit="1" customWidth="1"/>
    <col min="1540" max="1540" width="11.5703125" style="1" bestFit="1" customWidth="1"/>
    <col min="1541" max="1541" width="8.7109375" style="1" bestFit="1" customWidth="1"/>
    <col min="1542" max="1542" width="10.42578125" style="1" bestFit="1" customWidth="1"/>
    <col min="1543" max="1543" width="10.28515625" style="1" customWidth="1"/>
    <col min="1544" max="1544" width="10.7109375" style="1" bestFit="1" customWidth="1"/>
    <col min="1545" max="1545" width="9.140625" style="1"/>
    <col min="1546" max="1546" width="11.42578125" style="1" bestFit="1" customWidth="1"/>
    <col min="1547" max="1547" width="9" style="1" bestFit="1" customWidth="1"/>
    <col min="1548" max="1548" width="12" style="1" customWidth="1"/>
    <col min="1549" max="1549" width="10.5703125" style="1" customWidth="1"/>
    <col min="1550" max="1550" width="10.28515625" style="1" bestFit="1" customWidth="1"/>
    <col min="1551" max="1792" width="9.140625" style="1"/>
    <col min="1793" max="1793" width="10.28515625" style="1" bestFit="1" customWidth="1"/>
    <col min="1794" max="1794" width="12.85546875" style="1" customWidth="1"/>
    <col min="1795" max="1795" width="12.5703125" style="1" bestFit="1" customWidth="1"/>
    <col min="1796" max="1796" width="11.5703125" style="1" bestFit="1" customWidth="1"/>
    <col min="1797" max="1797" width="8.7109375" style="1" bestFit="1" customWidth="1"/>
    <col min="1798" max="1798" width="10.42578125" style="1" bestFit="1" customWidth="1"/>
    <col min="1799" max="1799" width="10.28515625" style="1" customWidth="1"/>
    <col min="1800" max="1800" width="10.7109375" style="1" bestFit="1" customWidth="1"/>
    <col min="1801" max="1801" width="9.140625" style="1"/>
    <col min="1802" max="1802" width="11.42578125" style="1" bestFit="1" customWidth="1"/>
    <col min="1803" max="1803" width="9" style="1" bestFit="1" customWidth="1"/>
    <col min="1804" max="1804" width="12" style="1" customWidth="1"/>
    <col min="1805" max="1805" width="10.5703125" style="1" customWidth="1"/>
    <col min="1806" max="1806" width="10.28515625" style="1" bestFit="1" customWidth="1"/>
    <col min="1807" max="2048" width="9.140625" style="1"/>
    <col min="2049" max="2049" width="10.28515625" style="1" bestFit="1" customWidth="1"/>
    <col min="2050" max="2050" width="12.85546875" style="1" customWidth="1"/>
    <col min="2051" max="2051" width="12.5703125" style="1" bestFit="1" customWidth="1"/>
    <col min="2052" max="2052" width="11.5703125" style="1" bestFit="1" customWidth="1"/>
    <col min="2053" max="2053" width="8.7109375" style="1" bestFit="1" customWidth="1"/>
    <col min="2054" max="2054" width="10.42578125" style="1" bestFit="1" customWidth="1"/>
    <col min="2055" max="2055" width="10.28515625" style="1" customWidth="1"/>
    <col min="2056" max="2056" width="10.7109375" style="1" bestFit="1" customWidth="1"/>
    <col min="2057" max="2057" width="9.140625" style="1"/>
    <col min="2058" max="2058" width="11.42578125" style="1" bestFit="1" customWidth="1"/>
    <col min="2059" max="2059" width="9" style="1" bestFit="1" customWidth="1"/>
    <col min="2060" max="2060" width="12" style="1" customWidth="1"/>
    <col min="2061" max="2061" width="10.5703125" style="1" customWidth="1"/>
    <col min="2062" max="2062" width="10.28515625" style="1" bestFit="1" customWidth="1"/>
    <col min="2063" max="2304" width="9.140625" style="1"/>
    <col min="2305" max="2305" width="10.28515625" style="1" bestFit="1" customWidth="1"/>
    <col min="2306" max="2306" width="12.85546875" style="1" customWidth="1"/>
    <col min="2307" max="2307" width="12.5703125" style="1" bestFit="1" customWidth="1"/>
    <col min="2308" max="2308" width="11.5703125" style="1" bestFit="1" customWidth="1"/>
    <col min="2309" max="2309" width="8.7109375" style="1" bestFit="1" customWidth="1"/>
    <col min="2310" max="2310" width="10.42578125" style="1" bestFit="1" customWidth="1"/>
    <col min="2311" max="2311" width="10.28515625" style="1" customWidth="1"/>
    <col min="2312" max="2312" width="10.7109375" style="1" bestFit="1" customWidth="1"/>
    <col min="2313" max="2313" width="9.140625" style="1"/>
    <col min="2314" max="2314" width="11.42578125" style="1" bestFit="1" customWidth="1"/>
    <col min="2315" max="2315" width="9" style="1" bestFit="1" customWidth="1"/>
    <col min="2316" max="2316" width="12" style="1" customWidth="1"/>
    <col min="2317" max="2317" width="10.5703125" style="1" customWidth="1"/>
    <col min="2318" max="2318" width="10.28515625" style="1" bestFit="1" customWidth="1"/>
    <col min="2319" max="2560" width="9.140625" style="1"/>
    <col min="2561" max="2561" width="10.28515625" style="1" bestFit="1" customWidth="1"/>
    <col min="2562" max="2562" width="12.85546875" style="1" customWidth="1"/>
    <col min="2563" max="2563" width="12.5703125" style="1" bestFit="1" customWidth="1"/>
    <col min="2564" max="2564" width="11.5703125" style="1" bestFit="1" customWidth="1"/>
    <col min="2565" max="2565" width="8.7109375" style="1" bestFit="1" customWidth="1"/>
    <col min="2566" max="2566" width="10.42578125" style="1" bestFit="1" customWidth="1"/>
    <col min="2567" max="2567" width="10.28515625" style="1" customWidth="1"/>
    <col min="2568" max="2568" width="10.7109375" style="1" bestFit="1" customWidth="1"/>
    <col min="2569" max="2569" width="9.140625" style="1"/>
    <col min="2570" max="2570" width="11.42578125" style="1" bestFit="1" customWidth="1"/>
    <col min="2571" max="2571" width="9" style="1" bestFit="1" customWidth="1"/>
    <col min="2572" max="2572" width="12" style="1" customWidth="1"/>
    <col min="2573" max="2573" width="10.5703125" style="1" customWidth="1"/>
    <col min="2574" max="2574" width="10.28515625" style="1" bestFit="1" customWidth="1"/>
    <col min="2575" max="2816" width="9.140625" style="1"/>
    <col min="2817" max="2817" width="10.28515625" style="1" bestFit="1" customWidth="1"/>
    <col min="2818" max="2818" width="12.85546875" style="1" customWidth="1"/>
    <col min="2819" max="2819" width="12.5703125" style="1" bestFit="1" customWidth="1"/>
    <col min="2820" max="2820" width="11.5703125" style="1" bestFit="1" customWidth="1"/>
    <col min="2821" max="2821" width="8.7109375" style="1" bestFit="1" customWidth="1"/>
    <col min="2822" max="2822" width="10.42578125" style="1" bestFit="1" customWidth="1"/>
    <col min="2823" max="2823" width="10.28515625" style="1" customWidth="1"/>
    <col min="2824" max="2824" width="10.7109375" style="1" bestFit="1" customWidth="1"/>
    <col min="2825" max="2825" width="9.140625" style="1"/>
    <col min="2826" max="2826" width="11.42578125" style="1" bestFit="1" customWidth="1"/>
    <col min="2827" max="2827" width="9" style="1" bestFit="1" customWidth="1"/>
    <col min="2828" max="2828" width="12" style="1" customWidth="1"/>
    <col min="2829" max="2829" width="10.5703125" style="1" customWidth="1"/>
    <col min="2830" max="2830" width="10.28515625" style="1" bestFit="1" customWidth="1"/>
    <col min="2831" max="3072" width="9.140625" style="1"/>
    <col min="3073" max="3073" width="10.28515625" style="1" bestFit="1" customWidth="1"/>
    <col min="3074" max="3074" width="12.85546875" style="1" customWidth="1"/>
    <col min="3075" max="3075" width="12.5703125" style="1" bestFit="1" customWidth="1"/>
    <col min="3076" max="3076" width="11.5703125" style="1" bestFit="1" customWidth="1"/>
    <col min="3077" max="3077" width="8.7109375" style="1" bestFit="1" customWidth="1"/>
    <col min="3078" max="3078" width="10.42578125" style="1" bestFit="1" customWidth="1"/>
    <col min="3079" max="3079" width="10.28515625" style="1" customWidth="1"/>
    <col min="3080" max="3080" width="10.7109375" style="1" bestFit="1" customWidth="1"/>
    <col min="3081" max="3081" width="9.140625" style="1"/>
    <col min="3082" max="3082" width="11.42578125" style="1" bestFit="1" customWidth="1"/>
    <col min="3083" max="3083" width="9" style="1" bestFit="1" customWidth="1"/>
    <col min="3084" max="3084" width="12" style="1" customWidth="1"/>
    <col min="3085" max="3085" width="10.5703125" style="1" customWidth="1"/>
    <col min="3086" max="3086" width="10.28515625" style="1" bestFit="1" customWidth="1"/>
    <col min="3087" max="3328" width="9.140625" style="1"/>
    <col min="3329" max="3329" width="10.28515625" style="1" bestFit="1" customWidth="1"/>
    <col min="3330" max="3330" width="12.85546875" style="1" customWidth="1"/>
    <col min="3331" max="3331" width="12.5703125" style="1" bestFit="1" customWidth="1"/>
    <col min="3332" max="3332" width="11.5703125" style="1" bestFit="1" customWidth="1"/>
    <col min="3333" max="3333" width="8.7109375" style="1" bestFit="1" customWidth="1"/>
    <col min="3334" max="3334" width="10.42578125" style="1" bestFit="1" customWidth="1"/>
    <col min="3335" max="3335" width="10.28515625" style="1" customWidth="1"/>
    <col min="3336" max="3336" width="10.7109375" style="1" bestFit="1" customWidth="1"/>
    <col min="3337" max="3337" width="9.140625" style="1"/>
    <col min="3338" max="3338" width="11.42578125" style="1" bestFit="1" customWidth="1"/>
    <col min="3339" max="3339" width="9" style="1" bestFit="1" customWidth="1"/>
    <col min="3340" max="3340" width="12" style="1" customWidth="1"/>
    <col min="3341" max="3341" width="10.5703125" style="1" customWidth="1"/>
    <col min="3342" max="3342" width="10.28515625" style="1" bestFit="1" customWidth="1"/>
    <col min="3343" max="3584" width="9.140625" style="1"/>
    <col min="3585" max="3585" width="10.28515625" style="1" bestFit="1" customWidth="1"/>
    <col min="3586" max="3586" width="12.85546875" style="1" customWidth="1"/>
    <col min="3587" max="3587" width="12.5703125" style="1" bestFit="1" customWidth="1"/>
    <col min="3588" max="3588" width="11.5703125" style="1" bestFit="1" customWidth="1"/>
    <col min="3589" max="3589" width="8.7109375" style="1" bestFit="1" customWidth="1"/>
    <col min="3590" max="3590" width="10.42578125" style="1" bestFit="1" customWidth="1"/>
    <col min="3591" max="3591" width="10.28515625" style="1" customWidth="1"/>
    <col min="3592" max="3592" width="10.7109375" style="1" bestFit="1" customWidth="1"/>
    <col min="3593" max="3593" width="9.140625" style="1"/>
    <col min="3594" max="3594" width="11.42578125" style="1" bestFit="1" customWidth="1"/>
    <col min="3595" max="3595" width="9" style="1" bestFit="1" customWidth="1"/>
    <col min="3596" max="3596" width="12" style="1" customWidth="1"/>
    <col min="3597" max="3597" width="10.5703125" style="1" customWidth="1"/>
    <col min="3598" max="3598" width="10.28515625" style="1" bestFit="1" customWidth="1"/>
    <col min="3599" max="3840" width="9.140625" style="1"/>
    <col min="3841" max="3841" width="10.28515625" style="1" bestFit="1" customWidth="1"/>
    <col min="3842" max="3842" width="12.85546875" style="1" customWidth="1"/>
    <col min="3843" max="3843" width="12.5703125" style="1" bestFit="1" customWidth="1"/>
    <col min="3844" max="3844" width="11.5703125" style="1" bestFit="1" customWidth="1"/>
    <col min="3845" max="3845" width="8.7109375" style="1" bestFit="1" customWidth="1"/>
    <col min="3846" max="3846" width="10.42578125" style="1" bestFit="1" customWidth="1"/>
    <col min="3847" max="3847" width="10.28515625" style="1" customWidth="1"/>
    <col min="3848" max="3848" width="10.7109375" style="1" bestFit="1" customWidth="1"/>
    <col min="3849" max="3849" width="9.140625" style="1"/>
    <col min="3850" max="3850" width="11.42578125" style="1" bestFit="1" customWidth="1"/>
    <col min="3851" max="3851" width="9" style="1" bestFit="1" customWidth="1"/>
    <col min="3852" max="3852" width="12" style="1" customWidth="1"/>
    <col min="3853" max="3853" width="10.5703125" style="1" customWidth="1"/>
    <col min="3854" max="3854" width="10.28515625" style="1" bestFit="1" customWidth="1"/>
    <col min="3855" max="4096" width="9.140625" style="1"/>
    <col min="4097" max="4097" width="10.28515625" style="1" bestFit="1" customWidth="1"/>
    <col min="4098" max="4098" width="12.85546875" style="1" customWidth="1"/>
    <col min="4099" max="4099" width="12.5703125" style="1" bestFit="1" customWidth="1"/>
    <col min="4100" max="4100" width="11.5703125" style="1" bestFit="1" customWidth="1"/>
    <col min="4101" max="4101" width="8.7109375" style="1" bestFit="1" customWidth="1"/>
    <col min="4102" max="4102" width="10.42578125" style="1" bestFit="1" customWidth="1"/>
    <col min="4103" max="4103" width="10.28515625" style="1" customWidth="1"/>
    <col min="4104" max="4104" width="10.7109375" style="1" bestFit="1" customWidth="1"/>
    <col min="4105" max="4105" width="9.140625" style="1"/>
    <col min="4106" max="4106" width="11.42578125" style="1" bestFit="1" customWidth="1"/>
    <col min="4107" max="4107" width="9" style="1" bestFit="1" customWidth="1"/>
    <col min="4108" max="4108" width="12" style="1" customWidth="1"/>
    <col min="4109" max="4109" width="10.5703125" style="1" customWidth="1"/>
    <col min="4110" max="4110" width="10.28515625" style="1" bestFit="1" customWidth="1"/>
    <col min="4111" max="4352" width="9.140625" style="1"/>
    <col min="4353" max="4353" width="10.28515625" style="1" bestFit="1" customWidth="1"/>
    <col min="4354" max="4354" width="12.85546875" style="1" customWidth="1"/>
    <col min="4355" max="4355" width="12.5703125" style="1" bestFit="1" customWidth="1"/>
    <col min="4356" max="4356" width="11.5703125" style="1" bestFit="1" customWidth="1"/>
    <col min="4357" max="4357" width="8.7109375" style="1" bestFit="1" customWidth="1"/>
    <col min="4358" max="4358" width="10.42578125" style="1" bestFit="1" customWidth="1"/>
    <col min="4359" max="4359" width="10.28515625" style="1" customWidth="1"/>
    <col min="4360" max="4360" width="10.7109375" style="1" bestFit="1" customWidth="1"/>
    <col min="4361" max="4361" width="9.140625" style="1"/>
    <col min="4362" max="4362" width="11.42578125" style="1" bestFit="1" customWidth="1"/>
    <col min="4363" max="4363" width="9" style="1" bestFit="1" customWidth="1"/>
    <col min="4364" max="4364" width="12" style="1" customWidth="1"/>
    <col min="4365" max="4365" width="10.5703125" style="1" customWidth="1"/>
    <col min="4366" max="4366" width="10.28515625" style="1" bestFit="1" customWidth="1"/>
    <col min="4367" max="4608" width="9.140625" style="1"/>
    <col min="4609" max="4609" width="10.28515625" style="1" bestFit="1" customWidth="1"/>
    <col min="4610" max="4610" width="12.85546875" style="1" customWidth="1"/>
    <col min="4611" max="4611" width="12.5703125" style="1" bestFit="1" customWidth="1"/>
    <col min="4612" max="4612" width="11.5703125" style="1" bestFit="1" customWidth="1"/>
    <col min="4613" max="4613" width="8.7109375" style="1" bestFit="1" customWidth="1"/>
    <col min="4614" max="4614" width="10.42578125" style="1" bestFit="1" customWidth="1"/>
    <col min="4615" max="4615" width="10.28515625" style="1" customWidth="1"/>
    <col min="4616" max="4616" width="10.7109375" style="1" bestFit="1" customWidth="1"/>
    <col min="4617" max="4617" width="9.140625" style="1"/>
    <col min="4618" max="4618" width="11.42578125" style="1" bestFit="1" customWidth="1"/>
    <col min="4619" max="4619" width="9" style="1" bestFit="1" customWidth="1"/>
    <col min="4620" max="4620" width="12" style="1" customWidth="1"/>
    <col min="4621" max="4621" width="10.5703125" style="1" customWidth="1"/>
    <col min="4622" max="4622" width="10.28515625" style="1" bestFit="1" customWidth="1"/>
    <col min="4623" max="4864" width="9.140625" style="1"/>
    <col min="4865" max="4865" width="10.28515625" style="1" bestFit="1" customWidth="1"/>
    <col min="4866" max="4866" width="12.85546875" style="1" customWidth="1"/>
    <col min="4867" max="4867" width="12.5703125" style="1" bestFit="1" customWidth="1"/>
    <col min="4868" max="4868" width="11.5703125" style="1" bestFit="1" customWidth="1"/>
    <col min="4869" max="4869" width="8.7109375" style="1" bestFit="1" customWidth="1"/>
    <col min="4870" max="4870" width="10.42578125" style="1" bestFit="1" customWidth="1"/>
    <col min="4871" max="4871" width="10.28515625" style="1" customWidth="1"/>
    <col min="4872" max="4872" width="10.7109375" style="1" bestFit="1" customWidth="1"/>
    <col min="4873" max="4873" width="9.140625" style="1"/>
    <col min="4874" max="4874" width="11.42578125" style="1" bestFit="1" customWidth="1"/>
    <col min="4875" max="4875" width="9" style="1" bestFit="1" customWidth="1"/>
    <col min="4876" max="4876" width="12" style="1" customWidth="1"/>
    <col min="4877" max="4877" width="10.5703125" style="1" customWidth="1"/>
    <col min="4878" max="4878" width="10.28515625" style="1" bestFit="1" customWidth="1"/>
    <col min="4879" max="5120" width="9.140625" style="1"/>
    <col min="5121" max="5121" width="10.28515625" style="1" bestFit="1" customWidth="1"/>
    <col min="5122" max="5122" width="12.85546875" style="1" customWidth="1"/>
    <col min="5123" max="5123" width="12.5703125" style="1" bestFit="1" customWidth="1"/>
    <col min="5124" max="5124" width="11.5703125" style="1" bestFit="1" customWidth="1"/>
    <col min="5125" max="5125" width="8.7109375" style="1" bestFit="1" customWidth="1"/>
    <col min="5126" max="5126" width="10.42578125" style="1" bestFit="1" customWidth="1"/>
    <col min="5127" max="5127" width="10.28515625" style="1" customWidth="1"/>
    <col min="5128" max="5128" width="10.7109375" style="1" bestFit="1" customWidth="1"/>
    <col min="5129" max="5129" width="9.140625" style="1"/>
    <col min="5130" max="5130" width="11.42578125" style="1" bestFit="1" customWidth="1"/>
    <col min="5131" max="5131" width="9" style="1" bestFit="1" customWidth="1"/>
    <col min="5132" max="5132" width="12" style="1" customWidth="1"/>
    <col min="5133" max="5133" width="10.5703125" style="1" customWidth="1"/>
    <col min="5134" max="5134" width="10.28515625" style="1" bestFit="1" customWidth="1"/>
    <col min="5135" max="5376" width="9.140625" style="1"/>
    <col min="5377" max="5377" width="10.28515625" style="1" bestFit="1" customWidth="1"/>
    <col min="5378" max="5378" width="12.85546875" style="1" customWidth="1"/>
    <col min="5379" max="5379" width="12.5703125" style="1" bestFit="1" customWidth="1"/>
    <col min="5380" max="5380" width="11.5703125" style="1" bestFit="1" customWidth="1"/>
    <col min="5381" max="5381" width="8.7109375" style="1" bestFit="1" customWidth="1"/>
    <col min="5382" max="5382" width="10.42578125" style="1" bestFit="1" customWidth="1"/>
    <col min="5383" max="5383" width="10.28515625" style="1" customWidth="1"/>
    <col min="5384" max="5384" width="10.7109375" style="1" bestFit="1" customWidth="1"/>
    <col min="5385" max="5385" width="9.140625" style="1"/>
    <col min="5386" max="5386" width="11.42578125" style="1" bestFit="1" customWidth="1"/>
    <col min="5387" max="5387" width="9" style="1" bestFit="1" customWidth="1"/>
    <col min="5388" max="5388" width="12" style="1" customWidth="1"/>
    <col min="5389" max="5389" width="10.5703125" style="1" customWidth="1"/>
    <col min="5390" max="5390" width="10.28515625" style="1" bestFit="1" customWidth="1"/>
    <col min="5391" max="5632" width="9.140625" style="1"/>
    <col min="5633" max="5633" width="10.28515625" style="1" bestFit="1" customWidth="1"/>
    <col min="5634" max="5634" width="12.85546875" style="1" customWidth="1"/>
    <col min="5635" max="5635" width="12.5703125" style="1" bestFit="1" customWidth="1"/>
    <col min="5636" max="5636" width="11.5703125" style="1" bestFit="1" customWidth="1"/>
    <col min="5637" max="5637" width="8.7109375" style="1" bestFit="1" customWidth="1"/>
    <col min="5638" max="5638" width="10.42578125" style="1" bestFit="1" customWidth="1"/>
    <col min="5639" max="5639" width="10.28515625" style="1" customWidth="1"/>
    <col min="5640" max="5640" width="10.7109375" style="1" bestFit="1" customWidth="1"/>
    <col min="5641" max="5641" width="9.140625" style="1"/>
    <col min="5642" max="5642" width="11.42578125" style="1" bestFit="1" customWidth="1"/>
    <col min="5643" max="5643" width="9" style="1" bestFit="1" customWidth="1"/>
    <col min="5644" max="5644" width="12" style="1" customWidth="1"/>
    <col min="5645" max="5645" width="10.5703125" style="1" customWidth="1"/>
    <col min="5646" max="5646" width="10.28515625" style="1" bestFit="1" customWidth="1"/>
    <col min="5647" max="5888" width="9.140625" style="1"/>
    <col min="5889" max="5889" width="10.28515625" style="1" bestFit="1" customWidth="1"/>
    <col min="5890" max="5890" width="12.85546875" style="1" customWidth="1"/>
    <col min="5891" max="5891" width="12.5703125" style="1" bestFit="1" customWidth="1"/>
    <col min="5892" max="5892" width="11.5703125" style="1" bestFit="1" customWidth="1"/>
    <col min="5893" max="5893" width="8.7109375" style="1" bestFit="1" customWidth="1"/>
    <col min="5894" max="5894" width="10.42578125" style="1" bestFit="1" customWidth="1"/>
    <col min="5895" max="5895" width="10.28515625" style="1" customWidth="1"/>
    <col min="5896" max="5896" width="10.7109375" style="1" bestFit="1" customWidth="1"/>
    <col min="5897" max="5897" width="9.140625" style="1"/>
    <col min="5898" max="5898" width="11.42578125" style="1" bestFit="1" customWidth="1"/>
    <col min="5899" max="5899" width="9" style="1" bestFit="1" customWidth="1"/>
    <col min="5900" max="5900" width="12" style="1" customWidth="1"/>
    <col min="5901" max="5901" width="10.5703125" style="1" customWidth="1"/>
    <col min="5902" max="5902" width="10.28515625" style="1" bestFit="1" customWidth="1"/>
    <col min="5903" max="6144" width="9.140625" style="1"/>
    <col min="6145" max="6145" width="10.28515625" style="1" bestFit="1" customWidth="1"/>
    <col min="6146" max="6146" width="12.85546875" style="1" customWidth="1"/>
    <col min="6147" max="6147" width="12.5703125" style="1" bestFit="1" customWidth="1"/>
    <col min="6148" max="6148" width="11.5703125" style="1" bestFit="1" customWidth="1"/>
    <col min="6149" max="6149" width="8.7109375" style="1" bestFit="1" customWidth="1"/>
    <col min="6150" max="6150" width="10.42578125" style="1" bestFit="1" customWidth="1"/>
    <col min="6151" max="6151" width="10.28515625" style="1" customWidth="1"/>
    <col min="6152" max="6152" width="10.7109375" style="1" bestFit="1" customWidth="1"/>
    <col min="6153" max="6153" width="9.140625" style="1"/>
    <col min="6154" max="6154" width="11.42578125" style="1" bestFit="1" customWidth="1"/>
    <col min="6155" max="6155" width="9" style="1" bestFit="1" customWidth="1"/>
    <col min="6156" max="6156" width="12" style="1" customWidth="1"/>
    <col min="6157" max="6157" width="10.5703125" style="1" customWidth="1"/>
    <col min="6158" max="6158" width="10.28515625" style="1" bestFit="1" customWidth="1"/>
    <col min="6159" max="6400" width="9.140625" style="1"/>
    <col min="6401" max="6401" width="10.28515625" style="1" bestFit="1" customWidth="1"/>
    <col min="6402" max="6402" width="12.85546875" style="1" customWidth="1"/>
    <col min="6403" max="6403" width="12.5703125" style="1" bestFit="1" customWidth="1"/>
    <col min="6404" max="6404" width="11.5703125" style="1" bestFit="1" customWidth="1"/>
    <col min="6405" max="6405" width="8.7109375" style="1" bestFit="1" customWidth="1"/>
    <col min="6406" max="6406" width="10.42578125" style="1" bestFit="1" customWidth="1"/>
    <col min="6407" max="6407" width="10.28515625" style="1" customWidth="1"/>
    <col min="6408" max="6408" width="10.7109375" style="1" bestFit="1" customWidth="1"/>
    <col min="6409" max="6409" width="9.140625" style="1"/>
    <col min="6410" max="6410" width="11.42578125" style="1" bestFit="1" customWidth="1"/>
    <col min="6411" max="6411" width="9" style="1" bestFit="1" customWidth="1"/>
    <col min="6412" max="6412" width="12" style="1" customWidth="1"/>
    <col min="6413" max="6413" width="10.5703125" style="1" customWidth="1"/>
    <col min="6414" max="6414" width="10.28515625" style="1" bestFit="1" customWidth="1"/>
    <col min="6415" max="6656" width="9.140625" style="1"/>
    <col min="6657" max="6657" width="10.28515625" style="1" bestFit="1" customWidth="1"/>
    <col min="6658" max="6658" width="12.85546875" style="1" customWidth="1"/>
    <col min="6659" max="6659" width="12.5703125" style="1" bestFit="1" customWidth="1"/>
    <col min="6660" max="6660" width="11.5703125" style="1" bestFit="1" customWidth="1"/>
    <col min="6661" max="6661" width="8.7109375" style="1" bestFit="1" customWidth="1"/>
    <col min="6662" max="6662" width="10.42578125" style="1" bestFit="1" customWidth="1"/>
    <col min="6663" max="6663" width="10.28515625" style="1" customWidth="1"/>
    <col min="6664" max="6664" width="10.7109375" style="1" bestFit="1" customWidth="1"/>
    <col min="6665" max="6665" width="9.140625" style="1"/>
    <col min="6666" max="6666" width="11.42578125" style="1" bestFit="1" customWidth="1"/>
    <col min="6667" max="6667" width="9" style="1" bestFit="1" customWidth="1"/>
    <col min="6668" max="6668" width="12" style="1" customWidth="1"/>
    <col min="6669" max="6669" width="10.5703125" style="1" customWidth="1"/>
    <col min="6670" max="6670" width="10.28515625" style="1" bestFit="1" customWidth="1"/>
    <col min="6671" max="6912" width="9.140625" style="1"/>
    <col min="6913" max="6913" width="10.28515625" style="1" bestFit="1" customWidth="1"/>
    <col min="6914" max="6914" width="12.85546875" style="1" customWidth="1"/>
    <col min="6915" max="6915" width="12.5703125" style="1" bestFit="1" customWidth="1"/>
    <col min="6916" max="6916" width="11.5703125" style="1" bestFit="1" customWidth="1"/>
    <col min="6917" max="6917" width="8.7109375" style="1" bestFit="1" customWidth="1"/>
    <col min="6918" max="6918" width="10.42578125" style="1" bestFit="1" customWidth="1"/>
    <col min="6919" max="6919" width="10.28515625" style="1" customWidth="1"/>
    <col min="6920" max="6920" width="10.7109375" style="1" bestFit="1" customWidth="1"/>
    <col min="6921" max="6921" width="9.140625" style="1"/>
    <col min="6922" max="6922" width="11.42578125" style="1" bestFit="1" customWidth="1"/>
    <col min="6923" max="6923" width="9" style="1" bestFit="1" customWidth="1"/>
    <col min="6924" max="6924" width="12" style="1" customWidth="1"/>
    <col min="6925" max="6925" width="10.5703125" style="1" customWidth="1"/>
    <col min="6926" max="6926" width="10.28515625" style="1" bestFit="1" customWidth="1"/>
    <col min="6927" max="7168" width="9.140625" style="1"/>
    <col min="7169" max="7169" width="10.28515625" style="1" bestFit="1" customWidth="1"/>
    <col min="7170" max="7170" width="12.85546875" style="1" customWidth="1"/>
    <col min="7171" max="7171" width="12.5703125" style="1" bestFit="1" customWidth="1"/>
    <col min="7172" max="7172" width="11.5703125" style="1" bestFit="1" customWidth="1"/>
    <col min="7173" max="7173" width="8.7109375" style="1" bestFit="1" customWidth="1"/>
    <col min="7174" max="7174" width="10.42578125" style="1" bestFit="1" customWidth="1"/>
    <col min="7175" max="7175" width="10.28515625" style="1" customWidth="1"/>
    <col min="7176" max="7176" width="10.7109375" style="1" bestFit="1" customWidth="1"/>
    <col min="7177" max="7177" width="9.140625" style="1"/>
    <col min="7178" max="7178" width="11.42578125" style="1" bestFit="1" customWidth="1"/>
    <col min="7179" max="7179" width="9" style="1" bestFit="1" customWidth="1"/>
    <col min="7180" max="7180" width="12" style="1" customWidth="1"/>
    <col min="7181" max="7181" width="10.5703125" style="1" customWidth="1"/>
    <col min="7182" max="7182" width="10.28515625" style="1" bestFit="1" customWidth="1"/>
    <col min="7183" max="7424" width="9.140625" style="1"/>
    <col min="7425" max="7425" width="10.28515625" style="1" bestFit="1" customWidth="1"/>
    <col min="7426" max="7426" width="12.85546875" style="1" customWidth="1"/>
    <col min="7427" max="7427" width="12.5703125" style="1" bestFit="1" customWidth="1"/>
    <col min="7428" max="7428" width="11.5703125" style="1" bestFit="1" customWidth="1"/>
    <col min="7429" max="7429" width="8.7109375" style="1" bestFit="1" customWidth="1"/>
    <col min="7430" max="7430" width="10.42578125" style="1" bestFit="1" customWidth="1"/>
    <col min="7431" max="7431" width="10.28515625" style="1" customWidth="1"/>
    <col min="7432" max="7432" width="10.7109375" style="1" bestFit="1" customWidth="1"/>
    <col min="7433" max="7433" width="9.140625" style="1"/>
    <col min="7434" max="7434" width="11.42578125" style="1" bestFit="1" customWidth="1"/>
    <col min="7435" max="7435" width="9" style="1" bestFit="1" customWidth="1"/>
    <col min="7436" max="7436" width="12" style="1" customWidth="1"/>
    <col min="7437" max="7437" width="10.5703125" style="1" customWidth="1"/>
    <col min="7438" max="7438" width="10.28515625" style="1" bestFit="1" customWidth="1"/>
    <col min="7439" max="7680" width="9.140625" style="1"/>
    <col min="7681" max="7681" width="10.28515625" style="1" bestFit="1" customWidth="1"/>
    <col min="7682" max="7682" width="12.85546875" style="1" customWidth="1"/>
    <col min="7683" max="7683" width="12.5703125" style="1" bestFit="1" customWidth="1"/>
    <col min="7684" max="7684" width="11.5703125" style="1" bestFit="1" customWidth="1"/>
    <col min="7685" max="7685" width="8.7109375" style="1" bestFit="1" customWidth="1"/>
    <col min="7686" max="7686" width="10.42578125" style="1" bestFit="1" customWidth="1"/>
    <col min="7687" max="7687" width="10.28515625" style="1" customWidth="1"/>
    <col min="7688" max="7688" width="10.7109375" style="1" bestFit="1" customWidth="1"/>
    <col min="7689" max="7689" width="9.140625" style="1"/>
    <col min="7690" max="7690" width="11.42578125" style="1" bestFit="1" customWidth="1"/>
    <col min="7691" max="7691" width="9" style="1" bestFit="1" customWidth="1"/>
    <col min="7692" max="7692" width="12" style="1" customWidth="1"/>
    <col min="7693" max="7693" width="10.5703125" style="1" customWidth="1"/>
    <col min="7694" max="7694" width="10.28515625" style="1" bestFit="1" customWidth="1"/>
    <col min="7695" max="7936" width="9.140625" style="1"/>
    <col min="7937" max="7937" width="10.28515625" style="1" bestFit="1" customWidth="1"/>
    <col min="7938" max="7938" width="12.85546875" style="1" customWidth="1"/>
    <col min="7939" max="7939" width="12.5703125" style="1" bestFit="1" customWidth="1"/>
    <col min="7940" max="7940" width="11.5703125" style="1" bestFit="1" customWidth="1"/>
    <col min="7941" max="7941" width="8.7109375" style="1" bestFit="1" customWidth="1"/>
    <col min="7942" max="7942" width="10.42578125" style="1" bestFit="1" customWidth="1"/>
    <col min="7943" max="7943" width="10.28515625" style="1" customWidth="1"/>
    <col min="7944" max="7944" width="10.7109375" style="1" bestFit="1" customWidth="1"/>
    <col min="7945" max="7945" width="9.140625" style="1"/>
    <col min="7946" max="7946" width="11.42578125" style="1" bestFit="1" customWidth="1"/>
    <col min="7947" max="7947" width="9" style="1" bestFit="1" customWidth="1"/>
    <col min="7948" max="7948" width="12" style="1" customWidth="1"/>
    <col min="7949" max="7949" width="10.5703125" style="1" customWidth="1"/>
    <col min="7950" max="7950" width="10.28515625" style="1" bestFit="1" customWidth="1"/>
    <col min="7951" max="8192" width="9.140625" style="1"/>
    <col min="8193" max="8193" width="10.28515625" style="1" bestFit="1" customWidth="1"/>
    <col min="8194" max="8194" width="12.85546875" style="1" customWidth="1"/>
    <col min="8195" max="8195" width="12.5703125" style="1" bestFit="1" customWidth="1"/>
    <col min="8196" max="8196" width="11.5703125" style="1" bestFit="1" customWidth="1"/>
    <col min="8197" max="8197" width="8.7109375" style="1" bestFit="1" customWidth="1"/>
    <col min="8198" max="8198" width="10.42578125" style="1" bestFit="1" customWidth="1"/>
    <col min="8199" max="8199" width="10.28515625" style="1" customWidth="1"/>
    <col min="8200" max="8200" width="10.7109375" style="1" bestFit="1" customWidth="1"/>
    <col min="8201" max="8201" width="9.140625" style="1"/>
    <col min="8202" max="8202" width="11.42578125" style="1" bestFit="1" customWidth="1"/>
    <col min="8203" max="8203" width="9" style="1" bestFit="1" customWidth="1"/>
    <col min="8204" max="8204" width="12" style="1" customWidth="1"/>
    <col min="8205" max="8205" width="10.5703125" style="1" customWidth="1"/>
    <col min="8206" max="8206" width="10.28515625" style="1" bestFit="1" customWidth="1"/>
    <col min="8207" max="8448" width="9.140625" style="1"/>
    <col min="8449" max="8449" width="10.28515625" style="1" bestFit="1" customWidth="1"/>
    <col min="8450" max="8450" width="12.85546875" style="1" customWidth="1"/>
    <col min="8451" max="8451" width="12.5703125" style="1" bestFit="1" customWidth="1"/>
    <col min="8452" max="8452" width="11.5703125" style="1" bestFit="1" customWidth="1"/>
    <col min="8453" max="8453" width="8.7109375" style="1" bestFit="1" customWidth="1"/>
    <col min="8454" max="8454" width="10.42578125" style="1" bestFit="1" customWidth="1"/>
    <col min="8455" max="8455" width="10.28515625" style="1" customWidth="1"/>
    <col min="8456" max="8456" width="10.7109375" style="1" bestFit="1" customWidth="1"/>
    <col min="8457" max="8457" width="9.140625" style="1"/>
    <col min="8458" max="8458" width="11.42578125" style="1" bestFit="1" customWidth="1"/>
    <col min="8459" max="8459" width="9" style="1" bestFit="1" customWidth="1"/>
    <col min="8460" max="8460" width="12" style="1" customWidth="1"/>
    <col min="8461" max="8461" width="10.5703125" style="1" customWidth="1"/>
    <col min="8462" max="8462" width="10.28515625" style="1" bestFit="1" customWidth="1"/>
    <col min="8463" max="8704" width="9.140625" style="1"/>
    <col min="8705" max="8705" width="10.28515625" style="1" bestFit="1" customWidth="1"/>
    <col min="8706" max="8706" width="12.85546875" style="1" customWidth="1"/>
    <col min="8707" max="8707" width="12.5703125" style="1" bestFit="1" customWidth="1"/>
    <col min="8708" max="8708" width="11.5703125" style="1" bestFit="1" customWidth="1"/>
    <col min="8709" max="8709" width="8.7109375" style="1" bestFit="1" customWidth="1"/>
    <col min="8710" max="8710" width="10.42578125" style="1" bestFit="1" customWidth="1"/>
    <col min="8711" max="8711" width="10.28515625" style="1" customWidth="1"/>
    <col min="8712" max="8712" width="10.7109375" style="1" bestFit="1" customWidth="1"/>
    <col min="8713" max="8713" width="9.140625" style="1"/>
    <col min="8714" max="8714" width="11.42578125" style="1" bestFit="1" customWidth="1"/>
    <col min="8715" max="8715" width="9" style="1" bestFit="1" customWidth="1"/>
    <col min="8716" max="8716" width="12" style="1" customWidth="1"/>
    <col min="8717" max="8717" width="10.5703125" style="1" customWidth="1"/>
    <col min="8718" max="8718" width="10.28515625" style="1" bestFit="1" customWidth="1"/>
    <col min="8719" max="8960" width="9.140625" style="1"/>
    <col min="8961" max="8961" width="10.28515625" style="1" bestFit="1" customWidth="1"/>
    <col min="8962" max="8962" width="12.85546875" style="1" customWidth="1"/>
    <col min="8963" max="8963" width="12.5703125" style="1" bestFit="1" customWidth="1"/>
    <col min="8964" max="8964" width="11.5703125" style="1" bestFit="1" customWidth="1"/>
    <col min="8965" max="8965" width="8.7109375" style="1" bestFit="1" customWidth="1"/>
    <col min="8966" max="8966" width="10.42578125" style="1" bestFit="1" customWidth="1"/>
    <col min="8967" max="8967" width="10.28515625" style="1" customWidth="1"/>
    <col min="8968" max="8968" width="10.7109375" style="1" bestFit="1" customWidth="1"/>
    <col min="8969" max="8969" width="9.140625" style="1"/>
    <col min="8970" max="8970" width="11.42578125" style="1" bestFit="1" customWidth="1"/>
    <col min="8971" max="8971" width="9" style="1" bestFit="1" customWidth="1"/>
    <col min="8972" max="8972" width="12" style="1" customWidth="1"/>
    <col min="8973" max="8973" width="10.5703125" style="1" customWidth="1"/>
    <col min="8974" max="8974" width="10.28515625" style="1" bestFit="1" customWidth="1"/>
    <col min="8975" max="9216" width="9.140625" style="1"/>
    <col min="9217" max="9217" width="10.28515625" style="1" bestFit="1" customWidth="1"/>
    <col min="9218" max="9218" width="12.85546875" style="1" customWidth="1"/>
    <col min="9219" max="9219" width="12.5703125" style="1" bestFit="1" customWidth="1"/>
    <col min="9220" max="9220" width="11.5703125" style="1" bestFit="1" customWidth="1"/>
    <col min="9221" max="9221" width="8.7109375" style="1" bestFit="1" customWidth="1"/>
    <col min="9222" max="9222" width="10.42578125" style="1" bestFit="1" customWidth="1"/>
    <col min="9223" max="9223" width="10.28515625" style="1" customWidth="1"/>
    <col min="9224" max="9224" width="10.7109375" style="1" bestFit="1" customWidth="1"/>
    <col min="9225" max="9225" width="9.140625" style="1"/>
    <col min="9226" max="9226" width="11.42578125" style="1" bestFit="1" customWidth="1"/>
    <col min="9227" max="9227" width="9" style="1" bestFit="1" customWidth="1"/>
    <col min="9228" max="9228" width="12" style="1" customWidth="1"/>
    <col min="9229" max="9229" width="10.5703125" style="1" customWidth="1"/>
    <col min="9230" max="9230" width="10.28515625" style="1" bestFit="1" customWidth="1"/>
    <col min="9231" max="9472" width="9.140625" style="1"/>
    <col min="9473" max="9473" width="10.28515625" style="1" bestFit="1" customWidth="1"/>
    <col min="9474" max="9474" width="12.85546875" style="1" customWidth="1"/>
    <col min="9475" max="9475" width="12.5703125" style="1" bestFit="1" customWidth="1"/>
    <col min="9476" max="9476" width="11.5703125" style="1" bestFit="1" customWidth="1"/>
    <col min="9477" max="9477" width="8.7109375" style="1" bestFit="1" customWidth="1"/>
    <col min="9478" max="9478" width="10.42578125" style="1" bestFit="1" customWidth="1"/>
    <col min="9479" max="9479" width="10.28515625" style="1" customWidth="1"/>
    <col min="9480" max="9480" width="10.7109375" style="1" bestFit="1" customWidth="1"/>
    <col min="9481" max="9481" width="9.140625" style="1"/>
    <col min="9482" max="9482" width="11.42578125" style="1" bestFit="1" customWidth="1"/>
    <col min="9483" max="9483" width="9" style="1" bestFit="1" customWidth="1"/>
    <col min="9484" max="9484" width="12" style="1" customWidth="1"/>
    <col min="9485" max="9485" width="10.5703125" style="1" customWidth="1"/>
    <col min="9486" max="9486" width="10.28515625" style="1" bestFit="1" customWidth="1"/>
    <col min="9487" max="9728" width="9.140625" style="1"/>
    <col min="9729" max="9729" width="10.28515625" style="1" bestFit="1" customWidth="1"/>
    <col min="9730" max="9730" width="12.85546875" style="1" customWidth="1"/>
    <col min="9731" max="9731" width="12.5703125" style="1" bestFit="1" customWidth="1"/>
    <col min="9732" max="9732" width="11.5703125" style="1" bestFit="1" customWidth="1"/>
    <col min="9733" max="9733" width="8.7109375" style="1" bestFit="1" customWidth="1"/>
    <col min="9734" max="9734" width="10.42578125" style="1" bestFit="1" customWidth="1"/>
    <col min="9735" max="9735" width="10.28515625" style="1" customWidth="1"/>
    <col min="9736" max="9736" width="10.7109375" style="1" bestFit="1" customWidth="1"/>
    <col min="9737" max="9737" width="9.140625" style="1"/>
    <col min="9738" max="9738" width="11.42578125" style="1" bestFit="1" customWidth="1"/>
    <col min="9739" max="9739" width="9" style="1" bestFit="1" customWidth="1"/>
    <col min="9740" max="9740" width="12" style="1" customWidth="1"/>
    <col min="9741" max="9741" width="10.5703125" style="1" customWidth="1"/>
    <col min="9742" max="9742" width="10.28515625" style="1" bestFit="1" customWidth="1"/>
    <col min="9743" max="9984" width="9.140625" style="1"/>
    <col min="9985" max="9985" width="10.28515625" style="1" bestFit="1" customWidth="1"/>
    <col min="9986" max="9986" width="12.85546875" style="1" customWidth="1"/>
    <col min="9987" max="9987" width="12.5703125" style="1" bestFit="1" customWidth="1"/>
    <col min="9988" max="9988" width="11.5703125" style="1" bestFit="1" customWidth="1"/>
    <col min="9989" max="9989" width="8.7109375" style="1" bestFit="1" customWidth="1"/>
    <col min="9990" max="9990" width="10.42578125" style="1" bestFit="1" customWidth="1"/>
    <col min="9991" max="9991" width="10.28515625" style="1" customWidth="1"/>
    <col min="9992" max="9992" width="10.7109375" style="1" bestFit="1" customWidth="1"/>
    <col min="9993" max="9993" width="9.140625" style="1"/>
    <col min="9994" max="9994" width="11.42578125" style="1" bestFit="1" customWidth="1"/>
    <col min="9995" max="9995" width="9" style="1" bestFit="1" customWidth="1"/>
    <col min="9996" max="9996" width="12" style="1" customWidth="1"/>
    <col min="9997" max="9997" width="10.5703125" style="1" customWidth="1"/>
    <col min="9998" max="9998" width="10.28515625" style="1" bestFit="1" customWidth="1"/>
    <col min="9999" max="10240" width="9.140625" style="1"/>
    <col min="10241" max="10241" width="10.28515625" style="1" bestFit="1" customWidth="1"/>
    <col min="10242" max="10242" width="12.85546875" style="1" customWidth="1"/>
    <col min="10243" max="10243" width="12.5703125" style="1" bestFit="1" customWidth="1"/>
    <col min="10244" max="10244" width="11.5703125" style="1" bestFit="1" customWidth="1"/>
    <col min="10245" max="10245" width="8.7109375" style="1" bestFit="1" customWidth="1"/>
    <col min="10246" max="10246" width="10.42578125" style="1" bestFit="1" customWidth="1"/>
    <col min="10247" max="10247" width="10.28515625" style="1" customWidth="1"/>
    <col min="10248" max="10248" width="10.7109375" style="1" bestFit="1" customWidth="1"/>
    <col min="10249" max="10249" width="9.140625" style="1"/>
    <col min="10250" max="10250" width="11.42578125" style="1" bestFit="1" customWidth="1"/>
    <col min="10251" max="10251" width="9" style="1" bestFit="1" customWidth="1"/>
    <col min="10252" max="10252" width="12" style="1" customWidth="1"/>
    <col min="10253" max="10253" width="10.5703125" style="1" customWidth="1"/>
    <col min="10254" max="10254" width="10.28515625" style="1" bestFit="1" customWidth="1"/>
    <col min="10255" max="10496" width="9.140625" style="1"/>
    <col min="10497" max="10497" width="10.28515625" style="1" bestFit="1" customWidth="1"/>
    <col min="10498" max="10498" width="12.85546875" style="1" customWidth="1"/>
    <col min="10499" max="10499" width="12.5703125" style="1" bestFit="1" customWidth="1"/>
    <col min="10500" max="10500" width="11.5703125" style="1" bestFit="1" customWidth="1"/>
    <col min="10501" max="10501" width="8.7109375" style="1" bestFit="1" customWidth="1"/>
    <col min="10502" max="10502" width="10.42578125" style="1" bestFit="1" customWidth="1"/>
    <col min="10503" max="10503" width="10.28515625" style="1" customWidth="1"/>
    <col min="10504" max="10504" width="10.7109375" style="1" bestFit="1" customWidth="1"/>
    <col min="10505" max="10505" width="9.140625" style="1"/>
    <col min="10506" max="10506" width="11.42578125" style="1" bestFit="1" customWidth="1"/>
    <col min="10507" max="10507" width="9" style="1" bestFit="1" customWidth="1"/>
    <col min="10508" max="10508" width="12" style="1" customWidth="1"/>
    <col min="10509" max="10509" width="10.5703125" style="1" customWidth="1"/>
    <col min="10510" max="10510" width="10.28515625" style="1" bestFit="1" customWidth="1"/>
    <col min="10511" max="10752" width="9.140625" style="1"/>
    <col min="10753" max="10753" width="10.28515625" style="1" bestFit="1" customWidth="1"/>
    <col min="10754" max="10754" width="12.85546875" style="1" customWidth="1"/>
    <col min="10755" max="10755" width="12.5703125" style="1" bestFit="1" customWidth="1"/>
    <col min="10756" max="10756" width="11.5703125" style="1" bestFit="1" customWidth="1"/>
    <col min="10757" max="10757" width="8.7109375" style="1" bestFit="1" customWidth="1"/>
    <col min="10758" max="10758" width="10.42578125" style="1" bestFit="1" customWidth="1"/>
    <col min="10759" max="10759" width="10.28515625" style="1" customWidth="1"/>
    <col min="10760" max="10760" width="10.7109375" style="1" bestFit="1" customWidth="1"/>
    <col min="10761" max="10761" width="9.140625" style="1"/>
    <col min="10762" max="10762" width="11.42578125" style="1" bestFit="1" customWidth="1"/>
    <col min="10763" max="10763" width="9" style="1" bestFit="1" customWidth="1"/>
    <col min="10764" max="10764" width="12" style="1" customWidth="1"/>
    <col min="10765" max="10765" width="10.5703125" style="1" customWidth="1"/>
    <col min="10766" max="10766" width="10.28515625" style="1" bestFit="1" customWidth="1"/>
    <col min="10767" max="11008" width="9.140625" style="1"/>
    <col min="11009" max="11009" width="10.28515625" style="1" bestFit="1" customWidth="1"/>
    <col min="11010" max="11010" width="12.85546875" style="1" customWidth="1"/>
    <col min="11011" max="11011" width="12.5703125" style="1" bestFit="1" customWidth="1"/>
    <col min="11012" max="11012" width="11.5703125" style="1" bestFit="1" customWidth="1"/>
    <col min="11013" max="11013" width="8.7109375" style="1" bestFit="1" customWidth="1"/>
    <col min="11014" max="11014" width="10.42578125" style="1" bestFit="1" customWidth="1"/>
    <col min="11015" max="11015" width="10.28515625" style="1" customWidth="1"/>
    <col min="11016" max="11016" width="10.7109375" style="1" bestFit="1" customWidth="1"/>
    <col min="11017" max="11017" width="9.140625" style="1"/>
    <col min="11018" max="11018" width="11.42578125" style="1" bestFit="1" customWidth="1"/>
    <col min="11019" max="11019" width="9" style="1" bestFit="1" customWidth="1"/>
    <col min="11020" max="11020" width="12" style="1" customWidth="1"/>
    <col min="11021" max="11021" width="10.5703125" style="1" customWidth="1"/>
    <col min="11022" max="11022" width="10.28515625" style="1" bestFit="1" customWidth="1"/>
    <col min="11023" max="11264" width="9.140625" style="1"/>
    <col min="11265" max="11265" width="10.28515625" style="1" bestFit="1" customWidth="1"/>
    <col min="11266" max="11266" width="12.85546875" style="1" customWidth="1"/>
    <col min="11267" max="11267" width="12.5703125" style="1" bestFit="1" customWidth="1"/>
    <col min="11268" max="11268" width="11.5703125" style="1" bestFit="1" customWidth="1"/>
    <col min="11269" max="11269" width="8.7109375" style="1" bestFit="1" customWidth="1"/>
    <col min="11270" max="11270" width="10.42578125" style="1" bestFit="1" customWidth="1"/>
    <col min="11271" max="11271" width="10.28515625" style="1" customWidth="1"/>
    <col min="11272" max="11272" width="10.7109375" style="1" bestFit="1" customWidth="1"/>
    <col min="11273" max="11273" width="9.140625" style="1"/>
    <col min="11274" max="11274" width="11.42578125" style="1" bestFit="1" customWidth="1"/>
    <col min="11275" max="11275" width="9" style="1" bestFit="1" customWidth="1"/>
    <col min="11276" max="11276" width="12" style="1" customWidth="1"/>
    <col min="11277" max="11277" width="10.5703125" style="1" customWidth="1"/>
    <col min="11278" max="11278" width="10.28515625" style="1" bestFit="1" customWidth="1"/>
    <col min="11279" max="11520" width="9.140625" style="1"/>
    <col min="11521" max="11521" width="10.28515625" style="1" bestFit="1" customWidth="1"/>
    <col min="11522" max="11522" width="12.85546875" style="1" customWidth="1"/>
    <col min="11523" max="11523" width="12.5703125" style="1" bestFit="1" customWidth="1"/>
    <col min="11524" max="11524" width="11.5703125" style="1" bestFit="1" customWidth="1"/>
    <col min="11525" max="11525" width="8.7109375" style="1" bestFit="1" customWidth="1"/>
    <col min="11526" max="11526" width="10.42578125" style="1" bestFit="1" customWidth="1"/>
    <col min="11527" max="11527" width="10.28515625" style="1" customWidth="1"/>
    <col min="11528" max="11528" width="10.7109375" style="1" bestFit="1" customWidth="1"/>
    <col min="11529" max="11529" width="9.140625" style="1"/>
    <col min="11530" max="11530" width="11.42578125" style="1" bestFit="1" customWidth="1"/>
    <col min="11531" max="11531" width="9" style="1" bestFit="1" customWidth="1"/>
    <col min="11532" max="11532" width="12" style="1" customWidth="1"/>
    <col min="11533" max="11533" width="10.5703125" style="1" customWidth="1"/>
    <col min="11534" max="11534" width="10.28515625" style="1" bestFit="1" customWidth="1"/>
    <col min="11535" max="11776" width="9.140625" style="1"/>
    <col min="11777" max="11777" width="10.28515625" style="1" bestFit="1" customWidth="1"/>
    <col min="11778" max="11778" width="12.85546875" style="1" customWidth="1"/>
    <col min="11779" max="11779" width="12.5703125" style="1" bestFit="1" customWidth="1"/>
    <col min="11780" max="11780" width="11.5703125" style="1" bestFit="1" customWidth="1"/>
    <col min="11781" max="11781" width="8.7109375" style="1" bestFit="1" customWidth="1"/>
    <col min="11782" max="11782" width="10.42578125" style="1" bestFit="1" customWidth="1"/>
    <col min="11783" max="11783" width="10.28515625" style="1" customWidth="1"/>
    <col min="11784" max="11784" width="10.7109375" style="1" bestFit="1" customWidth="1"/>
    <col min="11785" max="11785" width="9.140625" style="1"/>
    <col min="11786" max="11786" width="11.42578125" style="1" bestFit="1" customWidth="1"/>
    <col min="11787" max="11787" width="9" style="1" bestFit="1" customWidth="1"/>
    <col min="11788" max="11788" width="12" style="1" customWidth="1"/>
    <col min="11789" max="11789" width="10.5703125" style="1" customWidth="1"/>
    <col min="11790" max="11790" width="10.28515625" style="1" bestFit="1" customWidth="1"/>
    <col min="11791" max="12032" width="9.140625" style="1"/>
    <col min="12033" max="12033" width="10.28515625" style="1" bestFit="1" customWidth="1"/>
    <col min="12034" max="12034" width="12.85546875" style="1" customWidth="1"/>
    <col min="12035" max="12035" width="12.5703125" style="1" bestFit="1" customWidth="1"/>
    <col min="12036" max="12036" width="11.5703125" style="1" bestFit="1" customWidth="1"/>
    <col min="12037" max="12037" width="8.7109375" style="1" bestFit="1" customWidth="1"/>
    <col min="12038" max="12038" width="10.42578125" style="1" bestFit="1" customWidth="1"/>
    <col min="12039" max="12039" width="10.28515625" style="1" customWidth="1"/>
    <col min="12040" max="12040" width="10.7109375" style="1" bestFit="1" customWidth="1"/>
    <col min="12041" max="12041" width="9.140625" style="1"/>
    <col min="12042" max="12042" width="11.42578125" style="1" bestFit="1" customWidth="1"/>
    <col min="12043" max="12043" width="9" style="1" bestFit="1" customWidth="1"/>
    <col min="12044" max="12044" width="12" style="1" customWidth="1"/>
    <col min="12045" max="12045" width="10.5703125" style="1" customWidth="1"/>
    <col min="12046" max="12046" width="10.28515625" style="1" bestFit="1" customWidth="1"/>
    <col min="12047" max="12288" width="9.140625" style="1"/>
    <col min="12289" max="12289" width="10.28515625" style="1" bestFit="1" customWidth="1"/>
    <col min="12290" max="12290" width="12.85546875" style="1" customWidth="1"/>
    <col min="12291" max="12291" width="12.5703125" style="1" bestFit="1" customWidth="1"/>
    <col min="12292" max="12292" width="11.5703125" style="1" bestFit="1" customWidth="1"/>
    <col min="12293" max="12293" width="8.7109375" style="1" bestFit="1" customWidth="1"/>
    <col min="12294" max="12294" width="10.42578125" style="1" bestFit="1" customWidth="1"/>
    <col min="12295" max="12295" width="10.28515625" style="1" customWidth="1"/>
    <col min="12296" max="12296" width="10.7109375" style="1" bestFit="1" customWidth="1"/>
    <col min="12297" max="12297" width="9.140625" style="1"/>
    <col min="12298" max="12298" width="11.42578125" style="1" bestFit="1" customWidth="1"/>
    <col min="12299" max="12299" width="9" style="1" bestFit="1" customWidth="1"/>
    <col min="12300" max="12300" width="12" style="1" customWidth="1"/>
    <col min="12301" max="12301" width="10.5703125" style="1" customWidth="1"/>
    <col min="12302" max="12302" width="10.28515625" style="1" bestFit="1" customWidth="1"/>
    <col min="12303" max="12544" width="9.140625" style="1"/>
    <col min="12545" max="12545" width="10.28515625" style="1" bestFit="1" customWidth="1"/>
    <col min="12546" max="12546" width="12.85546875" style="1" customWidth="1"/>
    <col min="12547" max="12547" width="12.5703125" style="1" bestFit="1" customWidth="1"/>
    <col min="12548" max="12548" width="11.5703125" style="1" bestFit="1" customWidth="1"/>
    <col min="12549" max="12549" width="8.7109375" style="1" bestFit="1" customWidth="1"/>
    <col min="12550" max="12550" width="10.42578125" style="1" bestFit="1" customWidth="1"/>
    <col min="12551" max="12551" width="10.28515625" style="1" customWidth="1"/>
    <col min="12552" max="12552" width="10.7109375" style="1" bestFit="1" customWidth="1"/>
    <col min="12553" max="12553" width="9.140625" style="1"/>
    <col min="12554" max="12554" width="11.42578125" style="1" bestFit="1" customWidth="1"/>
    <col min="12555" max="12555" width="9" style="1" bestFit="1" customWidth="1"/>
    <col min="12556" max="12556" width="12" style="1" customWidth="1"/>
    <col min="12557" max="12557" width="10.5703125" style="1" customWidth="1"/>
    <col min="12558" max="12558" width="10.28515625" style="1" bestFit="1" customWidth="1"/>
    <col min="12559" max="12800" width="9.140625" style="1"/>
    <col min="12801" max="12801" width="10.28515625" style="1" bestFit="1" customWidth="1"/>
    <col min="12802" max="12802" width="12.85546875" style="1" customWidth="1"/>
    <col min="12803" max="12803" width="12.5703125" style="1" bestFit="1" customWidth="1"/>
    <col min="12804" max="12804" width="11.5703125" style="1" bestFit="1" customWidth="1"/>
    <col min="12805" max="12805" width="8.7109375" style="1" bestFit="1" customWidth="1"/>
    <col min="12806" max="12806" width="10.42578125" style="1" bestFit="1" customWidth="1"/>
    <col min="12807" max="12807" width="10.28515625" style="1" customWidth="1"/>
    <col min="12808" max="12808" width="10.7109375" style="1" bestFit="1" customWidth="1"/>
    <col min="12809" max="12809" width="9.140625" style="1"/>
    <col min="12810" max="12810" width="11.42578125" style="1" bestFit="1" customWidth="1"/>
    <col min="12811" max="12811" width="9" style="1" bestFit="1" customWidth="1"/>
    <col min="12812" max="12812" width="12" style="1" customWidth="1"/>
    <col min="12813" max="12813" width="10.5703125" style="1" customWidth="1"/>
    <col min="12814" max="12814" width="10.28515625" style="1" bestFit="1" customWidth="1"/>
    <col min="12815" max="13056" width="9.140625" style="1"/>
    <col min="13057" max="13057" width="10.28515625" style="1" bestFit="1" customWidth="1"/>
    <col min="13058" max="13058" width="12.85546875" style="1" customWidth="1"/>
    <col min="13059" max="13059" width="12.5703125" style="1" bestFit="1" customWidth="1"/>
    <col min="13060" max="13060" width="11.5703125" style="1" bestFit="1" customWidth="1"/>
    <col min="13061" max="13061" width="8.7109375" style="1" bestFit="1" customWidth="1"/>
    <col min="13062" max="13062" width="10.42578125" style="1" bestFit="1" customWidth="1"/>
    <col min="13063" max="13063" width="10.28515625" style="1" customWidth="1"/>
    <col min="13064" max="13064" width="10.7109375" style="1" bestFit="1" customWidth="1"/>
    <col min="13065" max="13065" width="9.140625" style="1"/>
    <col min="13066" max="13066" width="11.42578125" style="1" bestFit="1" customWidth="1"/>
    <col min="13067" max="13067" width="9" style="1" bestFit="1" customWidth="1"/>
    <col min="13068" max="13068" width="12" style="1" customWidth="1"/>
    <col min="13069" max="13069" width="10.5703125" style="1" customWidth="1"/>
    <col min="13070" max="13070" width="10.28515625" style="1" bestFit="1" customWidth="1"/>
    <col min="13071" max="13312" width="9.140625" style="1"/>
    <col min="13313" max="13313" width="10.28515625" style="1" bestFit="1" customWidth="1"/>
    <col min="13314" max="13314" width="12.85546875" style="1" customWidth="1"/>
    <col min="13315" max="13315" width="12.5703125" style="1" bestFit="1" customWidth="1"/>
    <col min="13316" max="13316" width="11.5703125" style="1" bestFit="1" customWidth="1"/>
    <col min="13317" max="13317" width="8.7109375" style="1" bestFit="1" customWidth="1"/>
    <col min="13318" max="13318" width="10.42578125" style="1" bestFit="1" customWidth="1"/>
    <col min="13319" max="13319" width="10.28515625" style="1" customWidth="1"/>
    <col min="13320" max="13320" width="10.7109375" style="1" bestFit="1" customWidth="1"/>
    <col min="13321" max="13321" width="9.140625" style="1"/>
    <col min="13322" max="13322" width="11.42578125" style="1" bestFit="1" customWidth="1"/>
    <col min="13323" max="13323" width="9" style="1" bestFit="1" customWidth="1"/>
    <col min="13324" max="13324" width="12" style="1" customWidth="1"/>
    <col min="13325" max="13325" width="10.5703125" style="1" customWidth="1"/>
    <col min="13326" max="13326" width="10.28515625" style="1" bestFit="1" customWidth="1"/>
    <col min="13327" max="13568" width="9.140625" style="1"/>
    <col min="13569" max="13569" width="10.28515625" style="1" bestFit="1" customWidth="1"/>
    <col min="13570" max="13570" width="12.85546875" style="1" customWidth="1"/>
    <col min="13571" max="13571" width="12.5703125" style="1" bestFit="1" customWidth="1"/>
    <col min="13572" max="13572" width="11.5703125" style="1" bestFit="1" customWidth="1"/>
    <col min="13573" max="13573" width="8.7109375" style="1" bestFit="1" customWidth="1"/>
    <col min="13574" max="13574" width="10.42578125" style="1" bestFit="1" customWidth="1"/>
    <col min="13575" max="13575" width="10.28515625" style="1" customWidth="1"/>
    <col min="13576" max="13576" width="10.7109375" style="1" bestFit="1" customWidth="1"/>
    <col min="13577" max="13577" width="9.140625" style="1"/>
    <col min="13578" max="13578" width="11.42578125" style="1" bestFit="1" customWidth="1"/>
    <col min="13579" max="13579" width="9" style="1" bestFit="1" customWidth="1"/>
    <col min="13580" max="13580" width="12" style="1" customWidth="1"/>
    <col min="13581" max="13581" width="10.5703125" style="1" customWidth="1"/>
    <col min="13582" max="13582" width="10.28515625" style="1" bestFit="1" customWidth="1"/>
    <col min="13583" max="13824" width="9.140625" style="1"/>
    <col min="13825" max="13825" width="10.28515625" style="1" bestFit="1" customWidth="1"/>
    <col min="13826" max="13826" width="12.85546875" style="1" customWidth="1"/>
    <col min="13827" max="13827" width="12.5703125" style="1" bestFit="1" customWidth="1"/>
    <col min="13828" max="13828" width="11.5703125" style="1" bestFit="1" customWidth="1"/>
    <col min="13829" max="13829" width="8.7109375" style="1" bestFit="1" customWidth="1"/>
    <col min="13830" max="13830" width="10.42578125" style="1" bestFit="1" customWidth="1"/>
    <col min="13831" max="13831" width="10.28515625" style="1" customWidth="1"/>
    <col min="13832" max="13832" width="10.7109375" style="1" bestFit="1" customWidth="1"/>
    <col min="13833" max="13833" width="9.140625" style="1"/>
    <col min="13834" max="13834" width="11.42578125" style="1" bestFit="1" customWidth="1"/>
    <col min="13835" max="13835" width="9" style="1" bestFit="1" customWidth="1"/>
    <col min="13836" max="13836" width="12" style="1" customWidth="1"/>
    <col min="13837" max="13837" width="10.5703125" style="1" customWidth="1"/>
    <col min="13838" max="13838" width="10.28515625" style="1" bestFit="1" customWidth="1"/>
    <col min="13839" max="14080" width="9.140625" style="1"/>
    <col min="14081" max="14081" width="10.28515625" style="1" bestFit="1" customWidth="1"/>
    <col min="14082" max="14082" width="12.85546875" style="1" customWidth="1"/>
    <col min="14083" max="14083" width="12.5703125" style="1" bestFit="1" customWidth="1"/>
    <col min="14084" max="14084" width="11.5703125" style="1" bestFit="1" customWidth="1"/>
    <col min="14085" max="14085" width="8.7109375" style="1" bestFit="1" customWidth="1"/>
    <col min="14086" max="14086" width="10.42578125" style="1" bestFit="1" customWidth="1"/>
    <col min="14087" max="14087" width="10.28515625" style="1" customWidth="1"/>
    <col min="14088" max="14088" width="10.7109375" style="1" bestFit="1" customWidth="1"/>
    <col min="14089" max="14089" width="9.140625" style="1"/>
    <col min="14090" max="14090" width="11.42578125" style="1" bestFit="1" customWidth="1"/>
    <col min="14091" max="14091" width="9" style="1" bestFit="1" customWidth="1"/>
    <col min="14092" max="14092" width="12" style="1" customWidth="1"/>
    <col min="14093" max="14093" width="10.5703125" style="1" customWidth="1"/>
    <col min="14094" max="14094" width="10.28515625" style="1" bestFit="1" customWidth="1"/>
    <col min="14095" max="14336" width="9.140625" style="1"/>
    <col min="14337" max="14337" width="10.28515625" style="1" bestFit="1" customWidth="1"/>
    <col min="14338" max="14338" width="12.85546875" style="1" customWidth="1"/>
    <col min="14339" max="14339" width="12.5703125" style="1" bestFit="1" customWidth="1"/>
    <col min="14340" max="14340" width="11.5703125" style="1" bestFit="1" customWidth="1"/>
    <col min="14341" max="14341" width="8.7109375" style="1" bestFit="1" customWidth="1"/>
    <col min="14342" max="14342" width="10.42578125" style="1" bestFit="1" customWidth="1"/>
    <col min="14343" max="14343" width="10.28515625" style="1" customWidth="1"/>
    <col min="14344" max="14344" width="10.7109375" style="1" bestFit="1" customWidth="1"/>
    <col min="14345" max="14345" width="9.140625" style="1"/>
    <col min="14346" max="14346" width="11.42578125" style="1" bestFit="1" customWidth="1"/>
    <col min="14347" max="14347" width="9" style="1" bestFit="1" customWidth="1"/>
    <col min="14348" max="14348" width="12" style="1" customWidth="1"/>
    <col min="14349" max="14349" width="10.5703125" style="1" customWidth="1"/>
    <col min="14350" max="14350" width="10.28515625" style="1" bestFit="1" customWidth="1"/>
    <col min="14351" max="14592" width="9.140625" style="1"/>
    <col min="14593" max="14593" width="10.28515625" style="1" bestFit="1" customWidth="1"/>
    <col min="14594" max="14594" width="12.85546875" style="1" customWidth="1"/>
    <col min="14595" max="14595" width="12.5703125" style="1" bestFit="1" customWidth="1"/>
    <col min="14596" max="14596" width="11.5703125" style="1" bestFit="1" customWidth="1"/>
    <col min="14597" max="14597" width="8.7109375" style="1" bestFit="1" customWidth="1"/>
    <col min="14598" max="14598" width="10.42578125" style="1" bestFit="1" customWidth="1"/>
    <col min="14599" max="14599" width="10.28515625" style="1" customWidth="1"/>
    <col min="14600" max="14600" width="10.7109375" style="1" bestFit="1" customWidth="1"/>
    <col min="14601" max="14601" width="9.140625" style="1"/>
    <col min="14602" max="14602" width="11.42578125" style="1" bestFit="1" customWidth="1"/>
    <col min="14603" max="14603" width="9" style="1" bestFit="1" customWidth="1"/>
    <col min="14604" max="14604" width="12" style="1" customWidth="1"/>
    <col min="14605" max="14605" width="10.5703125" style="1" customWidth="1"/>
    <col min="14606" max="14606" width="10.28515625" style="1" bestFit="1" customWidth="1"/>
    <col min="14607" max="14848" width="9.140625" style="1"/>
    <col min="14849" max="14849" width="10.28515625" style="1" bestFit="1" customWidth="1"/>
    <col min="14850" max="14850" width="12.85546875" style="1" customWidth="1"/>
    <col min="14851" max="14851" width="12.5703125" style="1" bestFit="1" customWidth="1"/>
    <col min="14852" max="14852" width="11.5703125" style="1" bestFit="1" customWidth="1"/>
    <col min="14853" max="14853" width="8.7109375" style="1" bestFit="1" customWidth="1"/>
    <col min="14854" max="14854" width="10.42578125" style="1" bestFit="1" customWidth="1"/>
    <col min="14855" max="14855" width="10.28515625" style="1" customWidth="1"/>
    <col min="14856" max="14856" width="10.7109375" style="1" bestFit="1" customWidth="1"/>
    <col min="14857" max="14857" width="9.140625" style="1"/>
    <col min="14858" max="14858" width="11.42578125" style="1" bestFit="1" customWidth="1"/>
    <col min="14859" max="14859" width="9" style="1" bestFit="1" customWidth="1"/>
    <col min="14860" max="14860" width="12" style="1" customWidth="1"/>
    <col min="14861" max="14861" width="10.5703125" style="1" customWidth="1"/>
    <col min="14862" max="14862" width="10.28515625" style="1" bestFit="1" customWidth="1"/>
    <col min="14863" max="15104" width="9.140625" style="1"/>
    <col min="15105" max="15105" width="10.28515625" style="1" bestFit="1" customWidth="1"/>
    <col min="15106" max="15106" width="12.85546875" style="1" customWidth="1"/>
    <col min="15107" max="15107" width="12.5703125" style="1" bestFit="1" customWidth="1"/>
    <col min="15108" max="15108" width="11.5703125" style="1" bestFit="1" customWidth="1"/>
    <col min="15109" max="15109" width="8.7109375" style="1" bestFit="1" customWidth="1"/>
    <col min="15110" max="15110" width="10.42578125" style="1" bestFit="1" customWidth="1"/>
    <col min="15111" max="15111" width="10.28515625" style="1" customWidth="1"/>
    <col min="15112" max="15112" width="10.7109375" style="1" bestFit="1" customWidth="1"/>
    <col min="15113" max="15113" width="9.140625" style="1"/>
    <col min="15114" max="15114" width="11.42578125" style="1" bestFit="1" customWidth="1"/>
    <col min="15115" max="15115" width="9" style="1" bestFit="1" customWidth="1"/>
    <col min="15116" max="15116" width="12" style="1" customWidth="1"/>
    <col min="15117" max="15117" width="10.5703125" style="1" customWidth="1"/>
    <col min="15118" max="15118" width="10.28515625" style="1" bestFit="1" customWidth="1"/>
    <col min="15119" max="15360" width="9.140625" style="1"/>
    <col min="15361" max="15361" width="10.28515625" style="1" bestFit="1" customWidth="1"/>
    <col min="15362" max="15362" width="12.85546875" style="1" customWidth="1"/>
    <col min="15363" max="15363" width="12.5703125" style="1" bestFit="1" customWidth="1"/>
    <col min="15364" max="15364" width="11.5703125" style="1" bestFit="1" customWidth="1"/>
    <col min="15365" max="15365" width="8.7109375" style="1" bestFit="1" customWidth="1"/>
    <col min="15366" max="15366" width="10.42578125" style="1" bestFit="1" customWidth="1"/>
    <col min="15367" max="15367" width="10.28515625" style="1" customWidth="1"/>
    <col min="15368" max="15368" width="10.7109375" style="1" bestFit="1" customWidth="1"/>
    <col min="15369" max="15369" width="9.140625" style="1"/>
    <col min="15370" max="15370" width="11.42578125" style="1" bestFit="1" customWidth="1"/>
    <col min="15371" max="15371" width="9" style="1" bestFit="1" customWidth="1"/>
    <col min="15372" max="15372" width="12" style="1" customWidth="1"/>
    <col min="15373" max="15373" width="10.5703125" style="1" customWidth="1"/>
    <col min="15374" max="15374" width="10.28515625" style="1" bestFit="1" customWidth="1"/>
    <col min="15375" max="15616" width="9.140625" style="1"/>
    <col min="15617" max="15617" width="10.28515625" style="1" bestFit="1" customWidth="1"/>
    <col min="15618" max="15618" width="12.85546875" style="1" customWidth="1"/>
    <col min="15619" max="15619" width="12.5703125" style="1" bestFit="1" customWidth="1"/>
    <col min="15620" max="15620" width="11.5703125" style="1" bestFit="1" customWidth="1"/>
    <col min="15621" max="15621" width="8.7109375" style="1" bestFit="1" customWidth="1"/>
    <col min="15622" max="15622" width="10.42578125" style="1" bestFit="1" customWidth="1"/>
    <col min="15623" max="15623" width="10.28515625" style="1" customWidth="1"/>
    <col min="15624" max="15624" width="10.7109375" style="1" bestFit="1" customWidth="1"/>
    <col min="15625" max="15625" width="9.140625" style="1"/>
    <col min="15626" max="15626" width="11.42578125" style="1" bestFit="1" customWidth="1"/>
    <col min="15627" max="15627" width="9" style="1" bestFit="1" customWidth="1"/>
    <col min="15628" max="15628" width="12" style="1" customWidth="1"/>
    <col min="15629" max="15629" width="10.5703125" style="1" customWidth="1"/>
    <col min="15630" max="15630" width="10.28515625" style="1" bestFit="1" customWidth="1"/>
    <col min="15631" max="15872" width="9.140625" style="1"/>
    <col min="15873" max="15873" width="10.28515625" style="1" bestFit="1" customWidth="1"/>
    <col min="15874" max="15874" width="12.85546875" style="1" customWidth="1"/>
    <col min="15875" max="15875" width="12.5703125" style="1" bestFit="1" customWidth="1"/>
    <col min="15876" max="15876" width="11.5703125" style="1" bestFit="1" customWidth="1"/>
    <col min="15877" max="15877" width="8.7109375" style="1" bestFit="1" customWidth="1"/>
    <col min="15878" max="15878" width="10.42578125" style="1" bestFit="1" customWidth="1"/>
    <col min="15879" max="15879" width="10.28515625" style="1" customWidth="1"/>
    <col min="15880" max="15880" width="10.7109375" style="1" bestFit="1" customWidth="1"/>
    <col min="15881" max="15881" width="9.140625" style="1"/>
    <col min="15882" max="15882" width="11.42578125" style="1" bestFit="1" customWidth="1"/>
    <col min="15883" max="15883" width="9" style="1" bestFit="1" customWidth="1"/>
    <col min="15884" max="15884" width="12" style="1" customWidth="1"/>
    <col min="15885" max="15885" width="10.5703125" style="1" customWidth="1"/>
    <col min="15886" max="15886" width="10.28515625" style="1" bestFit="1" customWidth="1"/>
    <col min="15887" max="16128" width="9.140625" style="1"/>
    <col min="16129" max="16129" width="10.28515625" style="1" bestFit="1" customWidth="1"/>
    <col min="16130" max="16130" width="12.85546875" style="1" customWidth="1"/>
    <col min="16131" max="16131" width="12.5703125" style="1" bestFit="1" customWidth="1"/>
    <col min="16132" max="16132" width="11.5703125" style="1" bestFit="1" customWidth="1"/>
    <col min="16133" max="16133" width="8.7109375" style="1" bestFit="1" customWidth="1"/>
    <col min="16134" max="16134" width="10.42578125" style="1" bestFit="1" customWidth="1"/>
    <col min="16135" max="16135" width="10.28515625" style="1" customWidth="1"/>
    <col min="16136" max="16136" width="10.7109375" style="1" bestFit="1" customWidth="1"/>
    <col min="16137" max="16137" width="9.140625" style="1"/>
    <col min="16138" max="16138" width="11.42578125" style="1" bestFit="1" customWidth="1"/>
    <col min="16139" max="16139" width="9" style="1" bestFit="1" customWidth="1"/>
    <col min="16140" max="16140" width="12" style="1" customWidth="1"/>
    <col min="16141" max="16141" width="10.5703125" style="1" customWidth="1"/>
    <col min="16142" max="16142" width="10.28515625" style="1" bestFit="1" customWidth="1"/>
    <col min="16143" max="16384" width="9.140625" style="1"/>
  </cols>
  <sheetData>
    <row r="1" spans="2:7" ht="15.75" thickBot="1" x14ac:dyDescent="0.3"/>
    <row r="2" spans="2:7" x14ac:dyDescent="0.25">
      <c r="B2" s="2" t="s">
        <v>0</v>
      </c>
      <c r="C2" s="188">
        <v>42947</v>
      </c>
      <c r="D2" s="160"/>
      <c r="E2" s="160"/>
      <c r="F2" s="160"/>
      <c r="G2" s="161"/>
    </row>
    <row r="3" spans="2:7" ht="15.75" thickBot="1" x14ac:dyDescent="0.3">
      <c r="B3" s="3" t="s">
        <v>2</v>
      </c>
      <c r="C3" s="162" t="s">
        <v>88</v>
      </c>
      <c r="D3" s="163"/>
      <c r="E3" s="163"/>
      <c r="F3" s="163"/>
      <c r="G3" s="164"/>
    </row>
    <row r="6" spans="2:7" x14ac:dyDescent="0.25">
      <c r="B6" s="165" t="s">
        <v>4</v>
      </c>
      <c r="C6" s="165"/>
      <c r="D6" s="125">
        <f>Uncertainty!O7</f>
        <v>2.9150216000000002</v>
      </c>
      <c r="E6" s="1" t="s">
        <v>5</v>
      </c>
    </row>
    <row r="7" spans="2:7" ht="15.75" thickBot="1" x14ac:dyDescent="0.3"/>
    <row r="8" spans="2:7" ht="15.75" thickBot="1" x14ac:dyDescent="0.3">
      <c r="B8" s="4"/>
      <c r="C8" s="5" t="s">
        <v>6</v>
      </c>
      <c r="D8" s="6"/>
    </row>
    <row r="9" spans="2:7" x14ac:dyDescent="0.25">
      <c r="B9" s="7" t="s">
        <v>7</v>
      </c>
      <c r="C9" s="8">
        <v>500.1</v>
      </c>
      <c r="D9" s="9" t="s">
        <v>8</v>
      </c>
    </row>
    <row r="10" spans="2:7" x14ac:dyDescent="0.25">
      <c r="B10" s="7"/>
      <c r="C10" s="8">
        <v>500.2</v>
      </c>
      <c r="D10" s="9" t="s">
        <v>8</v>
      </c>
    </row>
    <row r="11" spans="2:7" x14ac:dyDescent="0.25">
      <c r="B11" s="7"/>
      <c r="C11" s="8">
        <v>500.2</v>
      </c>
      <c r="D11" s="9" t="s">
        <v>8</v>
      </c>
    </row>
    <row r="12" spans="2:7" x14ac:dyDescent="0.25">
      <c r="B12" s="7"/>
      <c r="C12" s="8">
        <v>500.2</v>
      </c>
      <c r="D12" s="9" t="s">
        <v>8</v>
      </c>
    </row>
    <row r="13" spans="2:7" x14ac:dyDescent="0.25">
      <c r="B13" s="7"/>
      <c r="C13" s="8">
        <v>500</v>
      </c>
      <c r="D13" s="9" t="s">
        <v>8</v>
      </c>
    </row>
    <row r="14" spans="2:7" ht="15.75" thickBot="1" x14ac:dyDescent="0.3">
      <c r="B14" s="7" t="s">
        <v>9</v>
      </c>
      <c r="C14" s="10">
        <f>AVERAGE(C9:C13)</f>
        <v>500.14</v>
      </c>
      <c r="D14" s="9"/>
    </row>
    <row r="15" spans="2:7" ht="15.75" thickBot="1" x14ac:dyDescent="0.3">
      <c r="B15" s="4" t="s">
        <v>10</v>
      </c>
      <c r="C15" s="11">
        <v>91.3</v>
      </c>
      <c r="D15" s="12" t="s">
        <v>11</v>
      </c>
    </row>
    <row r="16" spans="2:7" x14ac:dyDescent="0.25">
      <c r="C16" s="13"/>
      <c r="D16" s="14"/>
    </row>
    <row r="17" spans="1:16" ht="15.75" thickBot="1" x14ac:dyDescent="0.3">
      <c r="G17" s="15"/>
      <c r="H17" s="15"/>
      <c r="I17" s="15"/>
    </row>
    <row r="18" spans="1:16" ht="15.75" thickBot="1" x14ac:dyDescent="0.3">
      <c r="B18" s="166" t="s">
        <v>12</v>
      </c>
      <c r="C18" s="167"/>
      <c r="D18" s="168" t="s">
        <v>13</v>
      </c>
      <c r="E18" s="167"/>
      <c r="F18" s="168" t="s">
        <v>14</v>
      </c>
      <c r="G18" s="167"/>
      <c r="H18" s="168" t="s">
        <v>15</v>
      </c>
      <c r="I18" s="167"/>
      <c r="J18" s="168" t="s">
        <v>16</v>
      </c>
      <c r="K18" s="171"/>
      <c r="L18" s="168" t="s">
        <v>17</v>
      </c>
      <c r="M18" s="171"/>
      <c r="N18" s="168" t="s">
        <v>89</v>
      </c>
      <c r="O18" s="171"/>
    </row>
    <row r="19" spans="1:16" x14ac:dyDescent="0.25">
      <c r="B19" s="16" t="s">
        <v>18</v>
      </c>
      <c r="C19" s="17"/>
      <c r="D19" s="16" t="s">
        <v>18</v>
      </c>
      <c r="E19" s="18"/>
      <c r="F19" s="17" t="s">
        <v>18</v>
      </c>
      <c r="G19" s="17"/>
      <c r="H19" s="16" t="s">
        <v>18</v>
      </c>
      <c r="I19" s="18"/>
      <c r="J19" s="17" t="s">
        <v>18</v>
      </c>
      <c r="K19" s="18"/>
      <c r="L19" s="17" t="s">
        <v>18</v>
      </c>
      <c r="M19" s="18"/>
      <c r="N19" s="17" t="s">
        <v>18</v>
      </c>
      <c r="O19" s="18"/>
      <c r="P19" s="14"/>
    </row>
    <row r="20" spans="1:16" x14ac:dyDescent="0.25">
      <c r="B20" s="19">
        <v>6.0233999999999996</v>
      </c>
      <c r="C20" s="20" t="s">
        <v>19</v>
      </c>
      <c r="D20" s="19">
        <v>6.0233999999999996</v>
      </c>
      <c r="E20" s="21" t="s">
        <v>19</v>
      </c>
      <c r="F20" s="19">
        <v>6.0233999999999996</v>
      </c>
      <c r="G20" s="20" t="s">
        <v>19</v>
      </c>
      <c r="H20" s="19">
        <v>6.0233999999999996</v>
      </c>
      <c r="I20" s="21" t="s">
        <v>19</v>
      </c>
      <c r="J20" s="19">
        <v>10.000999999999999</v>
      </c>
      <c r="K20" s="21" t="s">
        <v>19</v>
      </c>
      <c r="L20" s="19">
        <v>10.000999999999999</v>
      </c>
      <c r="M20" s="21" t="s">
        <v>19</v>
      </c>
      <c r="N20" s="19">
        <v>14.981</v>
      </c>
      <c r="O20" s="21" t="s">
        <v>19</v>
      </c>
    </row>
    <row r="21" spans="1:16" x14ac:dyDescent="0.25">
      <c r="B21" s="19">
        <v>6.0216000000000003</v>
      </c>
      <c r="C21" s="20" t="s">
        <v>19</v>
      </c>
      <c r="D21" s="19">
        <v>6.0216000000000003</v>
      </c>
      <c r="E21" s="21" t="s">
        <v>19</v>
      </c>
      <c r="F21" s="19">
        <v>6.0216000000000003</v>
      </c>
      <c r="G21" s="20" t="s">
        <v>19</v>
      </c>
      <c r="H21" s="19">
        <v>6.0216000000000003</v>
      </c>
      <c r="I21" s="21" t="s">
        <v>19</v>
      </c>
      <c r="J21" s="19">
        <v>10.004</v>
      </c>
      <c r="K21" s="21" t="s">
        <v>19</v>
      </c>
      <c r="L21" s="19">
        <v>10.004</v>
      </c>
      <c r="M21" s="21" t="s">
        <v>19</v>
      </c>
      <c r="N21" s="19">
        <v>14.989000000000001</v>
      </c>
      <c r="O21" s="21" t="s">
        <v>19</v>
      </c>
    </row>
    <row r="22" spans="1:16" x14ac:dyDescent="0.25">
      <c r="B22" s="19">
        <v>6.0221</v>
      </c>
      <c r="C22" s="20" t="s">
        <v>19</v>
      </c>
      <c r="D22" s="19">
        <v>6.0221</v>
      </c>
      <c r="E22" s="21" t="s">
        <v>19</v>
      </c>
      <c r="F22" s="19">
        <v>6.0221</v>
      </c>
      <c r="G22" s="20" t="s">
        <v>19</v>
      </c>
      <c r="H22" s="19">
        <v>6.0221</v>
      </c>
      <c r="I22" s="21" t="s">
        <v>19</v>
      </c>
      <c r="J22" s="19">
        <v>9.9989000000000008</v>
      </c>
      <c r="K22" s="21" t="s">
        <v>19</v>
      </c>
      <c r="L22" s="19">
        <v>9.9989000000000008</v>
      </c>
      <c r="M22" s="21" t="s">
        <v>19</v>
      </c>
      <c r="N22" s="19">
        <v>14.973000000000001</v>
      </c>
      <c r="O22" s="21" t="s">
        <v>19</v>
      </c>
    </row>
    <row r="23" spans="1:16" x14ac:dyDescent="0.25">
      <c r="B23" s="19"/>
      <c r="C23" s="20" t="s">
        <v>19</v>
      </c>
      <c r="D23" s="19"/>
      <c r="E23" s="21" t="s">
        <v>19</v>
      </c>
      <c r="F23" s="19"/>
      <c r="G23" s="20" t="s">
        <v>19</v>
      </c>
      <c r="H23" s="19"/>
      <c r="I23" s="21" t="s">
        <v>19</v>
      </c>
      <c r="J23" s="19">
        <v>10.002000000000001</v>
      </c>
      <c r="K23" s="21" t="s">
        <v>19</v>
      </c>
      <c r="L23" s="19">
        <v>10.002000000000001</v>
      </c>
      <c r="M23" s="21" t="s">
        <v>19</v>
      </c>
      <c r="N23" s="19">
        <v>14.981</v>
      </c>
      <c r="O23" s="21" t="s">
        <v>19</v>
      </c>
    </row>
    <row r="24" spans="1:16" ht="15.75" thickBot="1" x14ac:dyDescent="0.3">
      <c r="B24" s="19"/>
      <c r="C24" s="20" t="s">
        <v>19</v>
      </c>
      <c r="D24" s="19"/>
      <c r="E24" s="21" t="s">
        <v>19</v>
      </c>
      <c r="F24" s="19"/>
      <c r="G24" s="20" t="s">
        <v>19</v>
      </c>
      <c r="H24" s="19"/>
      <c r="I24" s="21" t="s">
        <v>19</v>
      </c>
      <c r="J24" s="19">
        <v>10.006</v>
      </c>
      <c r="K24" s="21" t="s">
        <v>19</v>
      </c>
      <c r="L24" s="19">
        <v>10.006</v>
      </c>
      <c r="M24" s="21" t="s">
        <v>19</v>
      </c>
      <c r="N24" s="19">
        <v>14.99</v>
      </c>
      <c r="O24" s="21" t="s">
        <v>19</v>
      </c>
    </row>
    <row r="25" spans="1:16" ht="15.75" thickBot="1" x14ac:dyDescent="0.3">
      <c r="A25" s="23" t="s">
        <v>20</v>
      </c>
      <c r="B25" s="24">
        <f>AVERAGE(B20:B24)</f>
        <v>6.0223666666666666</v>
      </c>
      <c r="C25" s="25"/>
      <c r="D25" s="24">
        <f>AVERAGE(D20:D24)</f>
        <v>6.0223666666666666</v>
      </c>
      <c r="E25" s="25"/>
      <c r="F25" s="24">
        <f>AVERAGE(F20:F24)</f>
        <v>6.0223666666666666</v>
      </c>
      <c r="G25" s="25"/>
      <c r="H25" s="24">
        <f>AVERAGE(H20:H24)</f>
        <v>6.0223666666666666</v>
      </c>
      <c r="I25" s="25"/>
      <c r="J25" s="24">
        <f>AVERAGE(J20:J24)</f>
        <v>10.00238</v>
      </c>
      <c r="K25" s="26"/>
      <c r="L25" s="24">
        <f>AVERAGE(L20:L24)</f>
        <v>10.00238</v>
      </c>
      <c r="M25" s="27"/>
      <c r="N25" s="24">
        <f>AVERAGE(N20:N24)</f>
        <v>14.982800000000001</v>
      </c>
      <c r="O25" s="27"/>
    </row>
    <row r="26" spans="1:16" x14ac:dyDescent="0.25">
      <c r="C26" s="14"/>
      <c r="D26" s="14"/>
      <c r="E26" s="14"/>
      <c r="F26" s="28"/>
      <c r="G26" s="15"/>
      <c r="H26" s="29"/>
      <c r="I26" s="15"/>
    </row>
    <row r="28" spans="1:16" x14ac:dyDescent="0.25">
      <c r="G28" s="28"/>
      <c r="H28" s="29"/>
    </row>
    <row r="29" spans="1:16" x14ac:dyDescent="0.25">
      <c r="G29" s="28"/>
    </row>
    <row r="30" spans="1:16" x14ac:dyDescent="0.25">
      <c r="B30" s="1" t="s">
        <v>21</v>
      </c>
      <c r="C30" s="30">
        <v>91.3</v>
      </c>
      <c r="D30" s="1" t="s">
        <v>11</v>
      </c>
      <c r="E30" s="31">
        <f t="shared" ref="E30:E35" si="0">(C$14*C30)/C$15</f>
        <v>500.14</v>
      </c>
      <c r="F30" s="1" t="s">
        <v>8</v>
      </c>
      <c r="G30" s="28"/>
    </row>
    <row r="31" spans="1:16" x14ac:dyDescent="0.25">
      <c r="B31" s="1" t="s">
        <v>22</v>
      </c>
      <c r="C31" s="30">
        <v>91.3</v>
      </c>
      <c r="D31" s="1" t="s">
        <v>11</v>
      </c>
      <c r="E31" s="31">
        <f t="shared" si="0"/>
        <v>500.14</v>
      </c>
      <c r="F31" s="1" t="s">
        <v>8</v>
      </c>
      <c r="G31" s="28"/>
    </row>
    <row r="32" spans="1:16" x14ac:dyDescent="0.25">
      <c r="B32" s="1" t="s">
        <v>23</v>
      </c>
      <c r="C32" s="30">
        <v>91.3</v>
      </c>
      <c r="D32" s="1" t="s">
        <v>11</v>
      </c>
      <c r="E32" s="31">
        <f t="shared" si="0"/>
        <v>500.14</v>
      </c>
      <c r="F32" s="1" t="s">
        <v>8</v>
      </c>
      <c r="G32" s="28"/>
    </row>
    <row r="33" spans="1:13" x14ac:dyDescent="0.25">
      <c r="B33" s="1" t="s">
        <v>24</v>
      </c>
      <c r="C33" s="30">
        <v>91.3</v>
      </c>
      <c r="D33" s="1" t="s">
        <v>11</v>
      </c>
      <c r="E33" s="31">
        <f t="shared" si="0"/>
        <v>500.14</v>
      </c>
      <c r="F33" s="1" t="s">
        <v>8</v>
      </c>
      <c r="G33" s="28"/>
      <c r="K33" s="32"/>
    </row>
    <row r="34" spans="1:13" x14ac:dyDescent="0.25">
      <c r="B34" s="1" t="s">
        <v>25</v>
      </c>
      <c r="C34" s="30">
        <v>91.3</v>
      </c>
      <c r="D34" s="1" t="s">
        <v>11</v>
      </c>
      <c r="E34" s="31">
        <f t="shared" si="0"/>
        <v>500.14</v>
      </c>
      <c r="F34" s="1" t="s">
        <v>8</v>
      </c>
      <c r="G34" s="28"/>
    </row>
    <row r="35" spans="1:13" x14ac:dyDescent="0.25">
      <c r="B35" s="32" t="s">
        <v>26</v>
      </c>
      <c r="C35" s="30">
        <v>91.3</v>
      </c>
      <c r="D35" s="1" t="s">
        <v>11</v>
      </c>
      <c r="E35" s="31">
        <f t="shared" si="0"/>
        <v>500.14</v>
      </c>
      <c r="F35" s="1" t="s">
        <v>8</v>
      </c>
      <c r="H35" s="28"/>
    </row>
    <row r="36" spans="1:13" x14ac:dyDescent="0.25">
      <c r="B36" s="32"/>
      <c r="E36" s="31"/>
      <c r="H36" s="28"/>
    </row>
    <row r="37" spans="1:13" ht="14.25" customHeight="1" thickBot="1" x14ac:dyDescent="0.3"/>
    <row r="38" spans="1:13" ht="51" x14ac:dyDescent="0.25">
      <c r="B38" s="33" t="s">
        <v>27</v>
      </c>
      <c r="C38" s="34">
        <v>33</v>
      </c>
      <c r="D38" s="35" t="s">
        <v>28</v>
      </c>
      <c r="E38" s="36" t="s">
        <v>29</v>
      </c>
      <c r="F38" s="37" t="s">
        <v>30</v>
      </c>
      <c r="H38" s="33" t="s">
        <v>31</v>
      </c>
      <c r="I38" s="34">
        <v>33</v>
      </c>
      <c r="J38" s="35" t="s">
        <v>28</v>
      </c>
      <c r="K38" s="36" t="s">
        <v>29</v>
      </c>
      <c r="L38" s="37" t="s">
        <v>30</v>
      </c>
    </row>
    <row r="39" spans="1:13" x14ac:dyDescent="0.25">
      <c r="B39" s="38" t="s">
        <v>21</v>
      </c>
      <c r="C39" s="39">
        <f t="shared" ref="C39:C44" si="1">(C$38*E30)/1000*D$6/B$25</f>
        <v>7.9887735939567506</v>
      </c>
      <c r="D39" s="40" t="s">
        <v>32</v>
      </c>
      <c r="E39" s="40">
        <v>1</v>
      </c>
      <c r="F39" s="41" t="s">
        <v>90</v>
      </c>
      <c r="H39" s="38" t="s">
        <v>21</v>
      </c>
      <c r="I39" s="39">
        <f t="shared" ref="I39:I44" si="2">(I$38*E30)/1000*D$6/D$25</f>
        <v>7.9887735939567506</v>
      </c>
      <c r="J39" s="40" t="s">
        <v>32</v>
      </c>
      <c r="K39" s="40">
        <v>1</v>
      </c>
      <c r="L39" s="41" t="s">
        <v>91</v>
      </c>
      <c r="M39" s="32"/>
    </row>
    <row r="40" spans="1:13" x14ac:dyDescent="0.25">
      <c r="A40" s="32"/>
      <c r="B40" s="38" t="s">
        <v>22</v>
      </c>
      <c r="C40" s="39">
        <f t="shared" si="1"/>
        <v>7.9887735939567506</v>
      </c>
      <c r="D40" s="40" t="s">
        <v>32</v>
      </c>
      <c r="E40" s="40">
        <v>2</v>
      </c>
      <c r="F40" s="41" t="s">
        <v>92</v>
      </c>
      <c r="H40" s="38" t="s">
        <v>22</v>
      </c>
      <c r="I40" s="39">
        <f>(I$38*E31)/1000*D$6/D$25</f>
        <v>7.9887735939567506</v>
      </c>
      <c r="J40" s="40" t="s">
        <v>32</v>
      </c>
      <c r="K40" s="40">
        <v>2</v>
      </c>
      <c r="L40" s="41" t="s">
        <v>93</v>
      </c>
    </row>
    <row r="41" spans="1:13" x14ac:dyDescent="0.25">
      <c r="B41" s="38" t="s">
        <v>23</v>
      </c>
      <c r="C41" s="39">
        <f t="shared" si="1"/>
        <v>7.9887735939567506</v>
      </c>
      <c r="D41" s="40" t="s">
        <v>32</v>
      </c>
      <c r="E41" s="40">
        <v>3</v>
      </c>
      <c r="F41" s="41" t="s">
        <v>94</v>
      </c>
      <c r="H41" s="38" t="s">
        <v>23</v>
      </c>
      <c r="I41" s="39">
        <f t="shared" si="2"/>
        <v>7.9887735939567506</v>
      </c>
      <c r="J41" s="40" t="s">
        <v>32</v>
      </c>
      <c r="K41" s="40">
        <v>3</v>
      </c>
      <c r="L41" s="41" t="s">
        <v>95</v>
      </c>
    </row>
    <row r="42" spans="1:13" x14ac:dyDescent="0.25">
      <c r="B42" s="38" t="s">
        <v>24</v>
      </c>
      <c r="C42" s="39">
        <f t="shared" si="1"/>
        <v>7.9887735939567506</v>
      </c>
      <c r="D42" s="40" t="s">
        <v>32</v>
      </c>
      <c r="E42" s="40">
        <v>4</v>
      </c>
      <c r="F42" s="41" t="s">
        <v>96</v>
      </c>
      <c r="H42" s="38" t="s">
        <v>24</v>
      </c>
      <c r="I42" s="39">
        <f t="shared" si="2"/>
        <v>7.9887735939567506</v>
      </c>
      <c r="J42" s="40" t="s">
        <v>32</v>
      </c>
      <c r="K42" s="40">
        <v>4</v>
      </c>
      <c r="L42" s="41" t="s">
        <v>97</v>
      </c>
    </row>
    <row r="43" spans="1:13" x14ac:dyDescent="0.25">
      <c r="B43" s="38" t="s">
        <v>25</v>
      </c>
      <c r="C43" s="39">
        <f t="shared" si="1"/>
        <v>7.9887735939567506</v>
      </c>
      <c r="D43" s="40" t="s">
        <v>32</v>
      </c>
      <c r="E43" s="40">
        <v>5</v>
      </c>
      <c r="F43" s="41" t="s">
        <v>98</v>
      </c>
      <c r="H43" s="38" t="s">
        <v>25</v>
      </c>
      <c r="I43" s="39">
        <f t="shared" si="2"/>
        <v>7.9887735939567506</v>
      </c>
      <c r="J43" s="40" t="s">
        <v>32</v>
      </c>
      <c r="K43" s="40">
        <v>5</v>
      </c>
      <c r="L43" s="41" t="s">
        <v>99</v>
      </c>
    </row>
    <row r="44" spans="1:13" ht="15.75" thickBot="1" x14ac:dyDescent="0.3">
      <c r="B44" s="38" t="s">
        <v>26</v>
      </c>
      <c r="C44" s="39">
        <f t="shared" si="1"/>
        <v>7.9887735939567506</v>
      </c>
      <c r="D44" s="40" t="s">
        <v>32</v>
      </c>
      <c r="E44" s="42">
        <v>6</v>
      </c>
      <c r="F44" s="41" t="s">
        <v>100</v>
      </c>
      <c r="H44" s="44" t="s">
        <v>26</v>
      </c>
      <c r="I44" s="45">
        <f t="shared" si="2"/>
        <v>7.9887735939567506</v>
      </c>
      <c r="J44" s="42" t="s">
        <v>32</v>
      </c>
      <c r="K44" s="42">
        <v>6</v>
      </c>
      <c r="L44" s="41" t="s">
        <v>101</v>
      </c>
    </row>
    <row r="45" spans="1:13" ht="15.75" thickBot="1" x14ac:dyDescent="0.3">
      <c r="B45" s="46"/>
      <c r="C45" s="46"/>
      <c r="D45" s="46"/>
      <c r="E45" s="46"/>
      <c r="F45" s="46"/>
      <c r="H45" s="46"/>
      <c r="I45" s="46"/>
      <c r="J45" s="46"/>
      <c r="K45" s="46"/>
      <c r="L45" s="46"/>
    </row>
    <row r="46" spans="1:13" ht="51" x14ac:dyDescent="0.25">
      <c r="B46" s="33" t="s">
        <v>43</v>
      </c>
      <c r="C46" s="34">
        <v>42</v>
      </c>
      <c r="D46" s="35" t="s">
        <v>28</v>
      </c>
      <c r="E46" s="36" t="s">
        <v>29</v>
      </c>
      <c r="F46" s="37" t="s">
        <v>30</v>
      </c>
      <c r="H46" s="33" t="s">
        <v>44</v>
      </c>
      <c r="I46" s="34">
        <v>34</v>
      </c>
      <c r="J46" s="35" t="s">
        <v>28</v>
      </c>
      <c r="K46" s="36" t="s">
        <v>29</v>
      </c>
      <c r="L46" s="37" t="s">
        <v>30</v>
      </c>
    </row>
    <row r="47" spans="1:13" x14ac:dyDescent="0.25">
      <c r="B47" s="38" t="s">
        <v>21</v>
      </c>
      <c r="C47" s="39">
        <f>(C$46*E30)/1000*D$6/F$25</f>
        <v>10.16753002867223</v>
      </c>
      <c r="D47" s="40" t="s">
        <v>32</v>
      </c>
      <c r="E47" s="40">
        <v>1</v>
      </c>
      <c r="F47" s="41" t="s">
        <v>51</v>
      </c>
      <c r="H47" s="38" t="s">
        <v>21</v>
      </c>
      <c r="I47" s="39">
        <f>(I$46*E30)/1000*D$6/H$25</f>
        <v>8.2308576422584689</v>
      </c>
      <c r="J47" s="40" t="s">
        <v>32</v>
      </c>
      <c r="K47" s="40">
        <v>1</v>
      </c>
      <c r="L47" s="41" t="s">
        <v>46</v>
      </c>
    </row>
    <row r="48" spans="1:13" x14ac:dyDescent="0.25">
      <c r="B48" s="38" t="s">
        <v>22</v>
      </c>
      <c r="C48" s="39">
        <f t="shared" ref="C48:C52" si="3">(C$46*E31)/1000*D$6/F$25</f>
        <v>10.16753002867223</v>
      </c>
      <c r="D48" s="40" t="s">
        <v>32</v>
      </c>
      <c r="E48" s="40">
        <v>2</v>
      </c>
      <c r="F48" s="41" t="s">
        <v>52</v>
      </c>
      <c r="H48" s="38" t="s">
        <v>22</v>
      </c>
      <c r="I48" s="39">
        <f t="shared" ref="I48:I52" si="4">(I$46*E31)/1000*D$6/H$25</f>
        <v>8.2308576422584689</v>
      </c>
      <c r="J48" s="40" t="s">
        <v>32</v>
      </c>
      <c r="K48" s="40">
        <v>2</v>
      </c>
      <c r="L48" s="41" t="s">
        <v>48</v>
      </c>
    </row>
    <row r="49" spans="1:18" x14ac:dyDescent="0.25">
      <c r="B49" s="38" t="s">
        <v>23</v>
      </c>
      <c r="C49" s="39">
        <f t="shared" si="3"/>
        <v>10.16753002867223</v>
      </c>
      <c r="D49" s="40" t="s">
        <v>32</v>
      </c>
      <c r="E49" s="40">
        <v>3</v>
      </c>
      <c r="F49" s="41" t="s">
        <v>37</v>
      </c>
      <c r="H49" s="38" t="s">
        <v>23</v>
      </c>
      <c r="I49" s="39">
        <f t="shared" si="4"/>
        <v>8.2308576422584689</v>
      </c>
      <c r="J49" s="40" t="s">
        <v>32</v>
      </c>
      <c r="K49" s="40">
        <v>3</v>
      </c>
      <c r="L49" s="41" t="s">
        <v>42</v>
      </c>
    </row>
    <row r="50" spans="1:18" x14ac:dyDescent="0.25">
      <c r="B50" s="38" t="s">
        <v>24</v>
      </c>
      <c r="C50" s="39">
        <f t="shared" si="3"/>
        <v>10.16753002867223</v>
      </c>
      <c r="D50" s="40" t="s">
        <v>32</v>
      </c>
      <c r="E50" s="40">
        <v>4</v>
      </c>
      <c r="F50" s="41" t="s">
        <v>38</v>
      </c>
      <c r="H50" s="38" t="s">
        <v>24</v>
      </c>
      <c r="I50" s="39">
        <f t="shared" si="4"/>
        <v>8.2308576422584689</v>
      </c>
      <c r="J50" s="40" t="s">
        <v>32</v>
      </c>
      <c r="K50" s="40">
        <v>4</v>
      </c>
      <c r="L50" s="41" t="s">
        <v>102</v>
      </c>
    </row>
    <row r="51" spans="1:18" x14ac:dyDescent="0.25">
      <c r="B51" s="38" t="s">
        <v>25</v>
      </c>
      <c r="C51" s="39">
        <f t="shared" si="3"/>
        <v>10.16753002867223</v>
      </c>
      <c r="D51" s="40" t="s">
        <v>32</v>
      </c>
      <c r="E51" s="40">
        <v>5</v>
      </c>
      <c r="F51" s="41" t="s">
        <v>98</v>
      </c>
      <c r="H51" s="38" t="s">
        <v>25</v>
      </c>
      <c r="I51" s="39">
        <f t="shared" si="4"/>
        <v>8.2308576422584689</v>
      </c>
      <c r="J51" s="40" t="s">
        <v>32</v>
      </c>
      <c r="K51" s="40">
        <v>5</v>
      </c>
      <c r="L51" s="41" t="s">
        <v>103</v>
      </c>
    </row>
    <row r="52" spans="1:18" ht="15.75" thickBot="1" x14ac:dyDescent="0.3">
      <c r="B52" s="44" t="s">
        <v>26</v>
      </c>
      <c r="C52" s="45">
        <f t="shared" si="3"/>
        <v>10.16753002867223</v>
      </c>
      <c r="D52" s="42" t="s">
        <v>32</v>
      </c>
      <c r="E52" s="42">
        <v>6</v>
      </c>
      <c r="F52" s="41" t="s">
        <v>40</v>
      </c>
      <c r="H52" s="44" t="s">
        <v>26</v>
      </c>
      <c r="I52" s="45">
        <f t="shared" si="4"/>
        <v>8.2308576422584689</v>
      </c>
      <c r="J52" s="42" t="s">
        <v>32</v>
      </c>
      <c r="K52" s="42">
        <v>6</v>
      </c>
      <c r="L52" s="41" t="s">
        <v>91</v>
      </c>
    </row>
    <row r="53" spans="1:18" ht="15.75" thickBot="1" x14ac:dyDescent="0.3">
      <c r="B53" s="46"/>
      <c r="C53" s="46"/>
      <c r="D53" s="46"/>
      <c r="E53" s="46"/>
      <c r="F53" s="46"/>
      <c r="H53" s="46"/>
      <c r="I53" s="46"/>
      <c r="J53" s="46"/>
      <c r="K53" s="46"/>
      <c r="L53" s="46"/>
    </row>
    <row r="54" spans="1:18" ht="51" x14ac:dyDescent="0.25">
      <c r="B54" s="33" t="s">
        <v>49</v>
      </c>
      <c r="C54" s="34">
        <v>42</v>
      </c>
      <c r="D54" s="35" t="s">
        <v>28</v>
      </c>
      <c r="E54" s="36" t="s">
        <v>29</v>
      </c>
      <c r="F54" s="37" t="s">
        <v>30</v>
      </c>
      <c r="H54" s="33" t="s">
        <v>50</v>
      </c>
      <c r="I54" s="34">
        <v>28</v>
      </c>
      <c r="J54" s="35" t="s">
        <v>28</v>
      </c>
      <c r="K54" s="36" t="s">
        <v>29</v>
      </c>
      <c r="L54" s="37" t="s">
        <v>30</v>
      </c>
      <c r="N54" s="33" t="s">
        <v>104</v>
      </c>
      <c r="O54" s="34">
        <v>21</v>
      </c>
      <c r="P54" s="35" t="s">
        <v>28</v>
      </c>
      <c r="Q54" s="36" t="s">
        <v>29</v>
      </c>
      <c r="R54" s="37" t="s">
        <v>30</v>
      </c>
    </row>
    <row r="55" spans="1:18" x14ac:dyDescent="0.25">
      <c r="B55" s="38" t="s">
        <v>21</v>
      </c>
      <c r="C55" s="39">
        <f t="shared" ref="C55:C60" si="5">(C$54*E30)/1000*D$6/J$25</f>
        <v>6.1218024037287133</v>
      </c>
      <c r="D55" s="40" t="s">
        <v>32</v>
      </c>
      <c r="E55" s="40">
        <v>1</v>
      </c>
      <c r="F55" s="41" t="s">
        <v>45</v>
      </c>
      <c r="H55" s="38" t="s">
        <v>21</v>
      </c>
      <c r="I55" s="39">
        <f t="shared" ref="I55:I60" si="6">(I$54*E30)/1000*D$6/L$25</f>
        <v>4.0812016024858089</v>
      </c>
      <c r="J55" s="40" t="s">
        <v>32</v>
      </c>
      <c r="K55" s="40">
        <v>1</v>
      </c>
      <c r="L55" s="41" t="s">
        <v>34</v>
      </c>
      <c r="N55" s="38" t="s">
        <v>21</v>
      </c>
      <c r="O55" s="39">
        <f t="shared" ref="O55:O60" si="7">(O$54*E30)/1000*D$6/N$25</f>
        <v>2.0434295968379743</v>
      </c>
      <c r="P55" s="40" t="s">
        <v>32</v>
      </c>
      <c r="Q55" s="40">
        <v>1</v>
      </c>
      <c r="R55" s="41" t="s">
        <v>33</v>
      </c>
    </row>
    <row r="56" spans="1:18" x14ac:dyDescent="0.25">
      <c r="B56" s="38" t="s">
        <v>22</v>
      </c>
      <c r="C56" s="39">
        <f t="shared" si="5"/>
        <v>6.1218024037287133</v>
      </c>
      <c r="D56" s="40" t="s">
        <v>32</v>
      </c>
      <c r="E56" s="40">
        <v>2</v>
      </c>
      <c r="F56" s="41" t="s">
        <v>47</v>
      </c>
      <c r="H56" s="38" t="s">
        <v>22</v>
      </c>
      <c r="I56" s="39">
        <f t="shared" si="6"/>
        <v>4.0812016024858089</v>
      </c>
      <c r="J56" s="40" t="s">
        <v>32</v>
      </c>
      <c r="K56" s="40">
        <v>2</v>
      </c>
      <c r="L56" s="41" t="s">
        <v>36</v>
      </c>
      <c r="N56" s="38" t="s">
        <v>22</v>
      </c>
      <c r="O56" s="39">
        <f t="shared" si="7"/>
        <v>2.0434295968379743</v>
      </c>
      <c r="P56" s="40" t="s">
        <v>32</v>
      </c>
      <c r="Q56" s="40">
        <v>2</v>
      </c>
      <c r="R56" s="41" t="s">
        <v>35</v>
      </c>
    </row>
    <row r="57" spans="1:18" x14ac:dyDescent="0.25">
      <c r="B57" s="38" t="s">
        <v>23</v>
      </c>
      <c r="C57" s="39">
        <f t="shared" si="5"/>
        <v>6.1218024037287133</v>
      </c>
      <c r="D57" s="40" t="s">
        <v>32</v>
      </c>
      <c r="E57" s="40">
        <v>3</v>
      </c>
      <c r="F57" s="41" t="s">
        <v>93</v>
      </c>
      <c r="H57" s="38" t="s">
        <v>23</v>
      </c>
      <c r="I57" s="39">
        <f t="shared" si="6"/>
        <v>4.0812016024858089</v>
      </c>
      <c r="J57" s="40" t="s">
        <v>32</v>
      </c>
      <c r="K57" s="40">
        <v>3</v>
      </c>
      <c r="L57" s="41" t="s">
        <v>99</v>
      </c>
      <c r="N57" s="38" t="s">
        <v>23</v>
      </c>
      <c r="O57" s="39">
        <f t="shared" si="7"/>
        <v>2.0434295968379743</v>
      </c>
      <c r="P57" s="40" t="s">
        <v>32</v>
      </c>
      <c r="Q57" s="40">
        <v>3</v>
      </c>
      <c r="R57" s="41" t="s">
        <v>92</v>
      </c>
    </row>
    <row r="58" spans="1:18" x14ac:dyDescent="0.25">
      <c r="B58" s="38" t="s">
        <v>24</v>
      </c>
      <c r="C58" s="39">
        <f t="shared" si="5"/>
        <v>6.1218024037287133</v>
      </c>
      <c r="D58" s="40" t="s">
        <v>32</v>
      </c>
      <c r="E58" s="40">
        <v>4</v>
      </c>
      <c r="F58" s="41" t="s">
        <v>95</v>
      </c>
      <c r="H58" s="38" t="s">
        <v>24</v>
      </c>
      <c r="I58" s="39">
        <f t="shared" si="6"/>
        <v>4.0812016024858089</v>
      </c>
      <c r="J58" s="40" t="s">
        <v>32</v>
      </c>
      <c r="K58" s="40">
        <v>4</v>
      </c>
      <c r="L58" s="41" t="s">
        <v>101</v>
      </c>
      <c r="N58" s="38" t="s">
        <v>24</v>
      </c>
      <c r="O58" s="39">
        <f t="shared" si="7"/>
        <v>2.0434295968379743</v>
      </c>
      <c r="P58" s="40" t="s">
        <v>32</v>
      </c>
      <c r="Q58" s="40">
        <v>4</v>
      </c>
      <c r="R58" s="41" t="s">
        <v>94</v>
      </c>
    </row>
    <row r="59" spans="1:18" x14ac:dyDescent="0.25">
      <c r="B59" s="38" t="s">
        <v>25</v>
      </c>
      <c r="C59" s="39">
        <f t="shared" si="5"/>
        <v>6.1218024037287133</v>
      </c>
      <c r="D59" s="40" t="s">
        <v>32</v>
      </c>
      <c r="E59" s="40">
        <v>5</v>
      </c>
      <c r="F59" s="41" t="s">
        <v>39</v>
      </c>
      <c r="H59" s="38" t="s">
        <v>25</v>
      </c>
      <c r="I59" s="39">
        <f t="shared" si="6"/>
        <v>4.0812016024858089</v>
      </c>
      <c r="J59" s="40" t="s">
        <v>32</v>
      </c>
      <c r="K59" s="40">
        <v>5</v>
      </c>
      <c r="L59" s="41" t="s">
        <v>41</v>
      </c>
      <c r="N59" s="38" t="s">
        <v>25</v>
      </c>
      <c r="O59" s="39">
        <f t="shared" si="7"/>
        <v>2.0434295968379743</v>
      </c>
      <c r="P59" s="40" t="s">
        <v>32</v>
      </c>
      <c r="Q59" s="40">
        <v>5</v>
      </c>
      <c r="R59" s="41" t="s">
        <v>96</v>
      </c>
    </row>
    <row r="60" spans="1:18" ht="15.75" thickBot="1" x14ac:dyDescent="0.3">
      <c r="A60" s="47"/>
      <c r="B60" s="44" t="s">
        <v>26</v>
      </c>
      <c r="C60" s="45">
        <f t="shared" si="5"/>
        <v>6.1218024037287133</v>
      </c>
      <c r="D60" s="42" t="s">
        <v>32</v>
      </c>
      <c r="E60" s="42">
        <v>6</v>
      </c>
      <c r="F60" s="41" t="s">
        <v>97</v>
      </c>
      <c r="H60" s="44" t="s">
        <v>26</v>
      </c>
      <c r="I60" s="45">
        <f t="shared" si="6"/>
        <v>4.0812016024858089</v>
      </c>
      <c r="J60" s="42" t="s">
        <v>32</v>
      </c>
      <c r="K60" s="42">
        <v>6</v>
      </c>
      <c r="L60" s="41" t="s">
        <v>90</v>
      </c>
      <c r="N60" s="44" t="s">
        <v>26</v>
      </c>
      <c r="O60" s="39">
        <f t="shared" si="7"/>
        <v>2.0434295968379743</v>
      </c>
      <c r="P60" s="42" t="s">
        <v>32</v>
      </c>
      <c r="Q60" s="42">
        <v>6</v>
      </c>
      <c r="R60" s="41" t="s">
        <v>100</v>
      </c>
    </row>
    <row r="61" spans="1:18" x14ac:dyDescent="0.25">
      <c r="A61" s="47"/>
    </row>
    <row r="62" spans="1:18" s="14" customFormat="1" x14ac:dyDescent="0.25"/>
    <row r="63" spans="1:18" ht="18" x14ac:dyDescent="0.25">
      <c r="A63" s="172" t="s">
        <v>53</v>
      </c>
      <c r="B63" s="172"/>
    </row>
    <row r="64" spans="1:18" ht="15.75" thickBot="1" x14ac:dyDescent="0.3"/>
    <row r="65" spans="1:10" x14ac:dyDescent="0.25">
      <c r="C65" s="49" t="s">
        <v>54</v>
      </c>
      <c r="D65" s="50" t="s">
        <v>55</v>
      </c>
      <c r="E65" s="51" t="str">
        <f>F39</f>
        <v>16 VSL</v>
      </c>
      <c r="F65" s="51" t="str">
        <f>F40</f>
        <v>17 VSL</v>
      </c>
      <c r="G65" s="51" t="str">
        <f>F41</f>
        <v>18 VSL</v>
      </c>
      <c r="H65" s="51" t="str">
        <f>F42</f>
        <v>19 VSL</v>
      </c>
      <c r="I65" s="51" t="str">
        <f>F43</f>
        <v>1 VSL</v>
      </c>
      <c r="J65" s="52" t="str">
        <f>F44</f>
        <v>20 VSL</v>
      </c>
    </row>
    <row r="66" spans="1:10" ht="15.75" thickBot="1" x14ac:dyDescent="0.3">
      <c r="C66" s="53" t="s">
        <v>56</v>
      </c>
      <c r="D66" s="54">
        <v>2.8670000000000001E-2</v>
      </c>
      <c r="E66" s="55">
        <v>0.97180999999999995</v>
      </c>
      <c r="F66" s="55">
        <v>1.45102</v>
      </c>
      <c r="G66" s="55">
        <v>2.0404800000000001</v>
      </c>
      <c r="H66" s="55">
        <v>2.4731100000000001</v>
      </c>
      <c r="I66" s="55">
        <v>9.6549999999999997E-2</v>
      </c>
      <c r="J66" s="55">
        <v>2.3192900000000001</v>
      </c>
    </row>
    <row r="67" spans="1:10" ht="15.75" thickBot="1" x14ac:dyDescent="0.3"/>
    <row r="68" spans="1:10" x14ac:dyDescent="0.25">
      <c r="A68" s="173"/>
      <c r="B68" s="174"/>
      <c r="C68" s="175"/>
      <c r="D68" s="51" t="str">
        <f t="shared" ref="D68:J68" si="8">D65</f>
        <v>buis dummy</v>
      </c>
      <c r="E68" s="51" t="str">
        <f t="shared" si="8"/>
        <v>16 VSL</v>
      </c>
      <c r="F68" s="51" t="str">
        <f t="shared" si="8"/>
        <v>17 VSL</v>
      </c>
      <c r="G68" s="51" t="str">
        <f t="shared" si="8"/>
        <v>18 VSL</v>
      </c>
      <c r="H68" s="51" t="str">
        <f t="shared" si="8"/>
        <v>19 VSL</v>
      </c>
      <c r="I68" s="51" t="str">
        <f t="shared" si="8"/>
        <v>1 VSL</v>
      </c>
      <c r="J68" s="52" t="str">
        <f t="shared" si="8"/>
        <v>20 VSL</v>
      </c>
    </row>
    <row r="69" spans="1:10" ht="15.75" thickBot="1" x14ac:dyDescent="0.3">
      <c r="A69" s="176" t="s">
        <v>58</v>
      </c>
      <c r="B69" s="177"/>
      <c r="C69" s="178"/>
      <c r="D69" s="58" t="s">
        <v>57</v>
      </c>
      <c r="E69" s="58">
        <f>(E66-C39)/C39*100</f>
        <v>-87.835304273297439</v>
      </c>
      <c r="F69" s="58">
        <f>(F66-C40)/C40*100</f>
        <v>-81.836761513711579</v>
      </c>
      <c r="G69" s="58">
        <f>(G66-C41)/C41*100</f>
        <v>-74.458157112581617</v>
      </c>
      <c r="H69" s="58">
        <f>(H66-C42)/C42*100</f>
        <v>-69.042682573069442</v>
      </c>
      <c r="I69" s="58">
        <f>(I66-C43)/C43*100</f>
        <v>-98.791429011418757</v>
      </c>
      <c r="J69" s="59">
        <f>(J66-C44)/C44*100</f>
        <v>-70.96813456129901</v>
      </c>
    </row>
    <row r="71" spans="1:10" ht="15.75" thickBot="1" x14ac:dyDescent="0.3">
      <c r="A71" s="47"/>
      <c r="B71" s="47"/>
      <c r="C71" s="47"/>
      <c r="D71" s="60"/>
      <c r="E71" s="60"/>
      <c r="F71" s="60"/>
      <c r="G71" s="60"/>
      <c r="H71" s="60"/>
    </row>
    <row r="72" spans="1:10" ht="15.75" thickBot="1" x14ac:dyDescent="0.3">
      <c r="A72" s="169" t="s">
        <v>59</v>
      </c>
      <c r="B72" s="170"/>
      <c r="C72" s="47"/>
      <c r="D72" s="60"/>
      <c r="E72" s="60"/>
      <c r="F72" s="60"/>
      <c r="G72" s="60"/>
      <c r="H72" s="60"/>
    </row>
    <row r="73" spans="1:10" x14ac:dyDescent="0.25">
      <c r="A73" s="179" t="s">
        <v>105</v>
      </c>
      <c r="B73" s="180"/>
      <c r="C73" s="180"/>
      <c r="D73" s="180"/>
      <c r="E73" s="180"/>
      <c r="F73" s="180"/>
      <c r="G73" s="180"/>
      <c r="H73" s="181"/>
    </row>
    <row r="74" spans="1:10" x14ac:dyDescent="0.25">
      <c r="A74" s="182"/>
      <c r="B74" s="183"/>
      <c r="C74" s="183"/>
      <c r="D74" s="183"/>
      <c r="E74" s="183"/>
      <c r="F74" s="183"/>
      <c r="G74" s="183"/>
      <c r="H74" s="184"/>
    </row>
    <row r="75" spans="1:10" x14ac:dyDescent="0.25">
      <c r="A75" s="182"/>
      <c r="B75" s="183"/>
      <c r="C75" s="183"/>
      <c r="D75" s="183"/>
      <c r="E75" s="183"/>
      <c r="F75" s="183"/>
      <c r="G75" s="183"/>
      <c r="H75" s="184"/>
    </row>
    <row r="76" spans="1:10" x14ac:dyDescent="0.25">
      <c r="A76" s="182"/>
      <c r="B76" s="183"/>
      <c r="C76" s="183"/>
      <c r="D76" s="183"/>
      <c r="E76" s="183"/>
      <c r="F76" s="183"/>
      <c r="G76" s="183"/>
      <c r="H76" s="184"/>
    </row>
    <row r="77" spans="1:10" ht="15.75" thickBot="1" x14ac:dyDescent="0.3">
      <c r="A77" s="185"/>
      <c r="B77" s="186"/>
      <c r="C77" s="186"/>
      <c r="D77" s="186"/>
      <c r="E77" s="186"/>
      <c r="F77" s="186"/>
      <c r="G77" s="186"/>
      <c r="H77" s="187"/>
    </row>
    <row r="80" spans="1:10" ht="18" x14ac:dyDescent="0.25">
      <c r="A80" s="172" t="s">
        <v>61</v>
      </c>
      <c r="B80" s="172"/>
    </row>
    <row r="81" spans="1:10" ht="15.75" thickBot="1" x14ac:dyDescent="0.3"/>
    <row r="82" spans="1:10" x14ac:dyDescent="0.25">
      <c r="C82" s="49" t="s">
        <v>54</v>
      </c>
      <c r="D82" s="50" t="s">
        <v>55</v>
      </c>
      <c r="E82" s="51" t="str">
        <f>L39</f>
        <v>10 VSL</v>
      </c>
      <c r="F82" s="51" t="str">
        <f>L40</f>
        <v>11 VSL</v>
      </c>
      <c r="G82" s="51" t="str">
        <f>L41</f>
        <v>12 VSL</v>
      </c>
      <c r="H82" s="51" t="str">
        <f>L42</f>
        <v>13 VSL</v>
      </c>
      <c r="I82" s="51" t="str">
        <f>L43</f>
        <v>14 VSL</v>
      </c>
      <c r="J82" s="52" t="str">
        <f>L44</f>
        <v>15 VSL</v>
      </c>
    </row>
    <row r="83" spans="1:10" ht="15.75" thickBot="1" x14ac:dyDescent="0.3">
      <c r="C83" s="53" t="s">
        <v>56</v>
      </c>
      <c r="D83" s="54"/>
      <c r="E83" s="55">
        <v>2.61381</v>
      </c>
      <c r="F83" s="55">
        <v>7.8500199999999998</v>
      </c>
      <c r="G83" s="55">
        <v>9.0017300000000002</v>
      </c>
      <c r="H83" s="55">
        <v>9.0245300000000004</v>
      </c>
      <c r="I83" s="61">
        <v>8.4219500000000007</v>
      </c>
      <c r="J83" s="61">
        <v>7.55722</v>
      </c>
    </row>
    <row r="84" spans="1:10" ht="15.75" thickBot="1" x14ac:dyDescent="0.3"/>
    <row r="85" spans="1:10" x14ac:dyDescent="0.25">
      <c r="A85" s="173"/>
      <c r="B85" s="174"/>
      <c r="C85" s="175"/>
      <c r="D85" s="51" t="str">
        <f t="shared" ref="D85:J85" si="9">D82</f>
        <v>buis dummy</v>
      </c>
      <c r="E85" s="51" t="str">
        <f t="shared" si="9"/>
        <v>10 VSL</v>
      </c>
      <c r="F85" s="51" t="str">
        <f t="shared" si="9"/>
        <v>11 VSL</v>
      </c>
      <c r="G85" s="51" t="str">
        <f t="shared" si="9"/>
        <v>12 VSL</v>
      </c>
      <c r="H85" s="51" t="str">
        <f t="shared" si="9"/>
        <v>13 VSL</v>
      </c>
      <c r="I85" s="51" t="str">
        <f t="shared" si="9"/>
        <v>14 VSL</v>
      </c>
      <c r="J85" s="52" t="str">
        <f t="shared" si="9"/>
        <v>15 VSL</v>
      </c>
    </row>
    <row r="86" spans="1:10" ht="15.75" thickBot="1" x14ac:dyDescent="0.3">
      <c r="A86" s="176" t="s">
        <v>58</v>
      </c>
      <c r="B86" s="177"/>
      <c r="C86" s="178"/>
      <c r="D86" s="58" t="s">
        <v>57</v>
      </c>
      <c r="E86" s="58">
        <f>(E83-I39)/I39*100</f>
        <v>-67.281461049575086</v>
      </c>
      <c r="F86" s="58">
        <f>(F83-I40)/I40*100</f>
        <v>-1.7368572575609531</v>
      </c>
      <c r="G86" s="58">
        <f>(G83-I41)/I41*100</f>
        <v>12.679748576296099</v>
      </c>
      <c r="H86" s="58">
        <f>(H83-I42)/I42*100</f>
        <v>12.965149079037189</v>
      </c>
      <c r="I86" s="58">
        <f>(I83-I43)/I43*100</f>
        <v>5.4223142131720206</v>
      </c>
      <c r="J86" s="59">
        <f>(J83-I44)/I44*100</f>
        <v>-5.4020005559202087</v>
      </c>
    </row>
    <row r="88" spans="1:10" ht="15.75" thickBot="1" x14ac:dyDescent="0.3">
      <c r="A88" s="47"/>
      <c r="B88" s="47"/>
      <c r="C88" s="47"/>
      <c r="D88" s="60"/>
      <c r="E88" s="60"/>
      <c r="F88" s="60"/>
      <c r="G88" s="60"/>
      <c r="H88" s="60"/>
    </row>
    <row r="89" spans="1:10" ht="15.75" thickBot="1" x14ac:dyDescent="0.3">
      <c r="A89" s="169" t="s">
        <v>59</v>
      </c>
      <c r="B89" s="170"/>
      <c r="C89" s="47"/>
      <c r="D89" s="60"/>
      <c r="E89" s="60"/>
      <c r="F89" s="60"/>
      <c r="G89" s="60"/>
      <c r="H89" s="60"/>
    </row>
    <row r="90" spans="1:10" x14ac:dyDescent="0.25">
      <c r="A90" s="179" t="s">
        <v>106</v>
      </c>
      <c r="B90" s="180"/>
      <c r="C90" s="180"/>
      <c r="D90" s="180"/>
      <c r="E90" s="180"/>
      <c r="F90" s="180"/>
      <c r="G90" s="180"/>
      <c r="H90" s="181"/>
    </row>
    <row r="91" spans="1:10" x14ac:dyDescent="0.25">
      <c r="A91" s="182"/>
      <c r="B91" s="183"/>
      <c r="C91" s="183"/>
      <c r="D91" s="183"/>
      <c r="E91" s="183"/>
      <c r="F91" s="183"/>
      <c r="G91" s="183"/>
      <c r="H91" s="184"/>
    </row>
    <row r="92" spans="1:10" x14ac:dyDescent="0.25">
      <c r="A92" s="182"/>
      <c r="B92" s="183"/>
      <c r="C92" s="183"/>
      <c r="D92" s="183"/>
      <c r="E92" s="183"/>
      <c r="F92" s="183"/>
      <c r="G92" s="183"/>
      <c r="H92" s="184"/>
    </row>
    <row r="93" spans="1:10" x14ac:dyDescent="0.25">
      <c r="A93" s="182"/>
      <c r="B93" s="183"/>
      <c r="C93" s="183"/>
      <c r="D93" s="183"/>
      <c r="E93" s="183"/>
      <c r="F93" s="183"/>
      <c r="G93" s="183"/>
      <c r="H93" s="184"/>
    </row>
    <row r="94" spans="1:10" ht="15.75" thickBot="1" x14ac:dyDescent="0.3">
      <c r="A94" s="185"/>
      <c r="B94" s="186"/>
      <c r="C94" s="186"/>
      <c r="D94" s="186"/>
      <c r="E94" s="186"/>
      <c r="F94" s="186"/>
      <c r="G94" s="186"/>
      <c r="H94" s="187"/>
    </row>
    <row r="97" spans="1:10" ht="18" x14ac:dyDescent="0.25">
      <c r="A97" s="172" t="s">
        <v>62</v>
      </c>
      <c r="B97" s="172"/>
    </row>
    <row r="98" spans="1:10" ht="15.75" thickBot="1" x14ac:dyDescent="0.3"/>
    <row r="99" spans="1:10" x14ac:dyDescent="0.25">
      <c r="C99" s="49" t="s">
        <v>54</v>
      </c>
      <c r="D99" s="50" t="s">
        <v>55</v>
      </c>
      <c r="E99" s="51" t="str">
        <f>F47</f>
        <v>X194 NPL</v>
      </c>
      <c r="F99" s="51" t="str">
        <f>F48</f>
        <v>X195 NPL</v>
      </c>
      <c r="G99" s="51" t="str">
        <f>F49</f>
        <v>2 VSL</v>
      </c>
      <c r="H99" s="51" t="str">
        <f>F50</f>
        <v>4 VSL</v>
      </c>
      <c r="I99" s="51" t="str">
        <f>F51</f>
        <v>1 VSL</v>
      </c>
      <c r="J99" s="52" t="str">
        <f>F52</f>
        <v>6 VSL</v>
      </c>
    </row>
    <row r="100" spans="1:10" ht="15.75" thickBot="1" x14ac:dyDescent="0.3">
      <c r="C100" s="53" t="s">
        <v>56</v>
      </c>
      <c r="D100" s="54"/>
      <c r="E100" s="55" t="s">
        <v>57</v>
      </c>
      <c r="F100" s="55" t="s">
        <v>57</v>
      </c>
      <c r="G100" s="55">
        <v>9.0724</v>
      </c>
      <c r="H100" s="55">
        <v>7.8642200000000004</v>
      </c>
      <c r="I100" s="65" t="s">
        <v>57</v>
      </c>
      <c r="J100" s="63">
        <v>8.0510000000000002</v>
      </c>
    </row>
    <row r="101" spans="1:10" ht="15.75" thickBot="1" x14ac:dyDescent="0.3"/>
    <row r="102" spans="1:10" x14ac:dyDescent="0.25">
      <c r="A102" s="173"/>
      <c r="B102" s="174"/>
      <c r="C102" s="175"/>
      <c r="D102" s="51" t="str">
        <f t="shared" ref="D102:J102" si="10">D99</f>
        <v>buis dummy</v>
      </c>
      <c r="E102" s="51" t="str">
        <f t="shared" si="10"/>
        <v>X194 NPL</v>
      </c>
      <c r="F102" s="51" t="str">
        <f t="shared" si="10"/>
        <v>X195 NPL</v>
      </c>
      <c r="G102" s="51" t="str">
        <f t="shared" si="10"/>
        <v>2 VSL</v>
      </c>
      <c r="H102" s="51" t="str">
        <f t="shared" si="10"/>
        <v>4 VSL</v>
      </c>
      <c r="I102" s="51" t="str">
        <f t="shared" si="10"/>
        <v>1 VSL</v>
      </c>
      <c r="J102" s="52" t="str">
        <f t="shared" si="10"/>
        <v>6 VSL</v>
      </c>
    </row>
    <row r="103" spans="1:10" ht="15.75" thickBot="1" x14ac:dyDescent="0.3">
      <c r="A103" s="176" t="s">
        <v>58</v>
      </c>
      <c r="B103" s="177"/>
      <c r="C103" s="178"/>
      <c r="D103" s="58" t="s">
        <v>57</v>
      </c>
      <c r="E103" s="58" t="e">
        <f>(E100-C47)/C47*100</f>
        <v>#VALUE!</v>
      </c>
      <c r="F103" s="58" t="e">
        <f>(F100-C48)/C48*100</f>
        <v>#VALUE!</v>
      </c>
      <c r="G103" s="58">
        <f>(G100-C49)/C49*100</f>
        <v>-10.770856103537293</v>
      </c>
      <c r="H103" s="58">
        <f>(H100-C50)/C50*100</f>
        <v>-22.653584717005426</v>
      </c>
      <c r="I103" s="58" t="e">
        <f>(I100-C51)/C51*100</f>
        <v>#VALUE!</v>
      </c>
      <c r="J103" s="59">
        <f>(J100-C52)/C52*100</f>
        <v>-20.81656039080935</v>
      </c>
    </row>
    <row r="105" spans="1:10" ht="15.75" thickBot="1" x14ac:dyDescent="0.3">
      <c r="A105" s="47"/>
      <c r="B105" s="47"/>
      <c r="C105" s="47"/>
      <c r="D105" s="60"/>
      <c r="E105" s="60"/>
      <c r="F105" s="60"/>
      <c r="G105" s="60"/>
      <c r="H105" s="60"/>
    </row>
    <row r="106" spans="1:10" ht="15.75" thickBot="1" x14ac:dyDescent="0.3">
      <c r="A106" s="169" t="s">
        <v>59</v>
      </c>
      <c r="B106" s="170"/>
      <c r="C106" s="47"/>
      <c r="D106" s="60"/>
      <c r="E106" s="60"/>
      <c r="F106" s="60"/>
      <c r="G106" s="60"/>
      <c r="H106" s="60"/>
    </row>
    <row r="107" spans="1:10" x14ac:dyDescent="0.25">
      <c r="A107" s="179" t="s">
        <v>107</v>
      </c>
      <c r="B107" s="180"/>
      <c r="C107" s="180"/>
      <c r="D107" s="180"/>
      <c r="E107" s="180"/>
      <c r="F107" s="180"/>
      <c r="G107" s="180"/>
      <c r="H107" s="181"/>
    </row>
    <row r="108" spans="1:10" x14ac:dyDescent="0.25">
      <c r="A108" s="182"/>
      <c r="B108" s="183"/>
      <c r="C108" s="183"/>
      <c r="D108" s="183"/>
      <c r="E108" s="183"/>
      <c r="F108" s="183"/>
      <c r="G108" s="183"/>
      <c r="H108" s="184"/>
    </row>
    <row r="109" spans="1:10" x14ac:dyDescent="0.25">
      <c r="A109" s="182"/>
      <c r="B109" s="183"/>
      <c r="C109" s="183"/>
      <c r="D109" s="183"/>
      <c r="E109" s="183"/>
      <c r="F109" s="183"/>
      <c r="G109" s="183"/>
      <c r="H109" s="184"/>
    </row>
    <row r="110" spans="1:10" x14ac:dyDescent="0.25">
      <c r="A110" s="182"/>
      <c r="B110" s="183"/>
      <c r="C110" s="183"/>
      <c r="D110" s="183"/>
      <c r="E110" s="183"/>
      <c r="F110" s="183"/>
      <c r="G110" s="183"/>
      <c r="H110" s="184"/>
    </row>
    <row r="111" spans="1:10" ht="15.75" thickBot="1" x14ac:dyDescent="0.3">
      <c r="A111" s="185"/>
      <c r="B111" s="186"/>
      <c r="C111" s="186"/>
      <c r="D111" s="186"/>
      <c r="E111" s="186"/>
      <c r="F111" s="186"/>
      <c r="G111" s="186"/>
      <c r="H111" s="187"/>
    </row>
    <row r="114" spans="1:10" ht="18" x14ac:dyDescent="0.25">
      <c r="A114" s="172" t="s">
        <v>63</v>
      </c>
      <c r="B114" s="172"/>
    </row>
    <row r="115" spans="1:10" ht="15.75" thickBot="1" x14ac:dyDescent="0.3"/>
    <row r="116" spans="1:10" x14ac:dyDescent="0.25">
      <c r="C116" s="49" t="s">
        <v>54</v>
      </c>
      <c r="D116" s="50" t="s">
        <v>55</v>
      </c>
      <c r="E116" s="51" t="str">
        <f>L47</f>
        <v>X192 NPL</v>
      </c>
      <c r="F116" s="51" t="str">
        <f>L48</f>
        <v>X193 NPL</v>
      </c>
      <c r="G116" s="51" t="str">
        <f>L49</f>
        <v>8 VSL</v>
      </c>
      <c r="H116" s="51" t="str">
        <f>L50</f>
        <v>9 VSL</v>
      </c>
      <c r="I116" s="51" t="str">
        <f>L51</f>
        <v>3 VSL</v>
      </c>
      <c r="J116" s="52" t="str">
        <f>L52</f>
        <v>10 VSL</v>
      </c>
    </row>
    <row r="117" spans="1:10" ht="15.75" thickBot="1" x14ac:dyDescent="0.3">
      <c r="C117" s="53" t="s">
        <v>56</v>
      </c>
      <c r="D117" s="54"/>
      <c r="E117" s="55" t="s">
        <v>57</v>
      </c>
      <c r="F117" s="55" t="s">
        <v>57</v>
      </c>
      <c r="G117" s="55">
        <v>8.3910599999999995</v>
      </c>
      <c r="H117" s="55">
        <v>8.6371400000000005</v>
      </c>
      <c r="I117" s="55" t="s">
        <v>57</v>
      </c>
      <c r="J117" s="65">
        <v>9.3642099999999999</v>
      </c>
    </row>
    <row r="118" spans="1:10" ht="15.75" thickBot="1" x14ac:dyDescent="0.3"/>
    <row r="119" spans="1:10" x14ac:dyDescent="0.25">
      <c r="A119" s="173"/>
      <c r="B119" s="174"/>
      <c r="C119" s="175"/>
      <c r="D119" s="51" t="str">
        <f t="shared" ref="D119:J119" si="11">D116</f>
        <v>buis dummy</v>
      </c>
      <c r="E119" s="51" t="str">
        <f t="shared" si="11"/>
        <v>X192 NPL</v>
      </c>
      <c r="F119" s="51" t="str">
        <f t="shared" si="11"/>
        <v>X193 NPL</v>
      </c>
      <c r="G119" s="51" t="str">
        <f t="shared" si="11"/>
        <v>8 VSL</v>
      </c>
      <c r="H119" s="51" t="str">
        <f t="shared" si="11"/>
        <v>9 VSL</v>
      </c>
      <c r="I119" s="51" t="str">
        <f t="shared" si="11"/>
        <v>3 VSL</v>
      </c>
      <c r="J119" s="52" t="str">
        <f t="shared" si="11"/>
        <v>10 VSL</v>
      </c>
    </row>
    <row r="120" spans="1:10" ht="15.75" thickBot="1" x14ac:dyDescent="0.3">
      <c r="A120" s="176" t="s">
        <v>58</v>
      </c>
      <c r="B120" s="177"/>
      <c r="C120" s="178"/>
      <c r="D120" s="58" t="s">
        <v>57</v>
      </c>
      <c r="E120" s="58" t="e">
        <f>(E117-I47)/I47*100</f>
        <v>#VALUE!</v>
      </c>
      <c r="F120" s="58" t="e">
        <f>(F117-I48)/I48*100</f>
        <v>#VALUE!</v>
      </c>
      <c r="G120" s="58">
        <f>(G117-I49)/I49*100</f>
        <v>1.9463628786267353</v>
      </c>
      <c r="H120" s="58">
        <f>(H117-I50)/I50*100</f>
        <v>4.9360877735950197</v>
      </c>
      <c r="I120" s="58" t="e">
        <f>(I117-I51)/I51*100</f>
        <v>#VALUE!</v>
      </c>
      <c r="J120" s="59">
        <f>(J117-I52)/I52*100</f>
        <v>13.769553635853551</v>
      </c>
    </row>
    <row r="122" spans="1:10" ht="15.75" thickBot="1" x14ac:dyDescent="0.3">
      <c r="A122" s="47"/>
      <c r="B122" s="47"/>
      <c r="C122" s="47"/>
      <c r="D122" s="60"/>
      <c r="E122" s="60"/>
      <c r="F122" s="60"/>
      <c r="G122" s="60"/>
      <c r="H122" s="60"/>
    </row>
    <row r="123" spans="1:10" ht="15.75" thickBot="1" x14ac:dyDescent="0.3">
      <c r="A123" s="169" t="s">
        <v>59</v>
      </c>
      <c r="B123" s="170"/>
      <c r="C123" s="47"/>
      <c r="D123" s="60"/>
      <c r="E123" s="60"/>
      <c r="F123" s="60"/>
      <c r="G123" s="60"/>
      <c r="H123" s="60"/>
    </row>
    <row r="124" spans="1:10" x14ac:dyDescent="0.25">
      <c r="A124" s="179" t="s">
        <v>107</v>
      </c>
      <c r="B124" s="180"/>
      <c r="C124" s="180"/>
      <c r="D124" s="180"/>
      <c r="E124" s="180"/>
      <c r="F124" s="180"/>
      <c r="G124" s="180"/>
      <c r="H124" s="181"/>
    </row>
    <row r="125" spans="1:10" x14ac:dyDescent="0.25">
      <c r="A125" s="182"/>
      <c r="B125" s="183"/>
      <c r="C125" s="183"/>
      <c r="D125" s="183"/>
      <c r="E125" s="183"/>
      <c r="F125" s="183"/>
      <c r="G125" s="183"/>
      <c r="H125" s="184"/>
    </row>
    <row r="126" spans="1:10" x14ac:dyDescent="0.25">
      <c r="A126" s="182"/>
      <c r="B126" s="183"/>
      <c r="C126" s="183"/>
      <c r="D126" s="183"/>
      <c r="E126" s="183"/>
      <c r="F126" s="183"/>
      <c r="G126" s="183"/>
      <c r="H126" s="184"/>
    </row>
    <row r="127" spans="1:10" x14ac:dyDescent="0.25">
      <c r="A127" s="182"/>
      <c r="B127" s="183"/>
      <c r="C127" s="183"/>
      <c r="D127" s="183"/>
      <c r="E127" s="183"/>
      <c r="F127" s="183"/>
      <c r="G127" s="183"/>
      <c r="H127" s="184"/>
    </row>
    <row r="128" spans="1:10" ht="15.75" thickBot="1" x14ac:dyDescent="0.3">
      <c r="A128" s="185"/>
      <c r="B128" s="186"/>
      <c r="C128" s="186"/>
      <c r="D128" s="186"/>
      <c r="E128" s="186"/>
      <c r="F128" s="186"/>
      <c r="G128" s="186"/>
      <c r="H128" s="187"/>
    </row>
    <row r="131" spans="1:10" ht="18" x14ac:dyDescent="0.25">
      <c r="A131" s="172" t="s">
        <v>64</v>
      </c>
      <c r="B131" s="172"/>
    </row>
    <row r="132" spans="1:10" ht="15.75" thickBot="1" x14ac:dyDescent="0.3"/>
    <row r="133" spans="1:10" x14ac:dyDescent="0.25">
      <c r="C133" s="49" t="s">
        <v>54</v>
      </c>
      <c r="D133" s="50" t="s">
        <v>55</v>
      </c>
      <c r="E133" s="51" t="str">
        <f>F55</f>
        <v>X190 NPL</v>
      </c>
      <c r="F133" s="51" t="str">
        <f>F56</f>
        <v>X191 NPL</v>
      </c>
      <c r="G133" s="51" t="str">
        <f>F57</f>
        <v>11 VSL</v>
      </c>
      <c r="H133" s="51" t="str">
        <f>F58</f>
        <v>12 VSL</v>
      </c>
      <c r="I133" s="51" t="str">
        <f>F59</f>
        <v>5 VSL</v>
      </c>
      <c r="J133" s="52" t="str">
        <f>F60</f>
        <v>13 VSL</v>
      </c>
    </row>
    <row r="134" spans="1:10" ht="15.75" thickBot="1" x14ac:dyDescent="0.3">
      <c r="C134" s="53" t="s">
        <v>56</v>
      </c>
      <c r="D134" s="54"/>
      <c r="E134" s="55" t="s">
        <v>57</v>
      </c>
      <c r="F134" s="55" t="s">
        <v>57</v>
      </c>
      <c r="G134" s="55">
        <v>5.6738900000000001</v>
      </c>
      <c r="H134" s="55">
        <v>4.9661600000000004</v>
      </c>
      <c r="I134" s="55" t="s">
        <v>57</v>
      </c>
      <c r="J134" s="65">
        <v>4.1233700000000004</v>
      </c>
    </row>
    <row r="135" spans="1:10" ht="15.75" thickBot="1" x14ac:dyDescent="0.3"/>
    <row r="136" spans="1:10" x14ac:dyDescent="0.25">
      <c r="A136" s="173"/>
      <c r="B136" s="174"/>
      <c r="C136" s="175"/>
      <c r="D136" s="51" t="str">
        <f t="shared" ref="D136:J136" si="12">D133</f>
        <v>buis dummy</v>
      </c>
      <c r="E136" s="51" t="str">
        <f t="shared" si="12"/>
        <v>X190 NPL</v>
      </c>
      <c r="F136" s="51" t="str">
        <f t="shared" si="12"/>
        <v>X191 NPL</v>
      </c>
      <c r="G136" s="51" t="str">
        <f t="shared" si="12"/>
        <v>11 VSL</v>
      </c>
      <c r="H136" s="51" t="str">
        <f t="shared" si="12"/>
        <v>12 VSL</v>
      </c>
      <c r="I136" s="51" t="str">
        <f t="shared" si="12"/>
        <v>5 VSL</v>
      </c>
      <c r="J136" s="52" t="str">
        <f t="shared" si="12"/>
        <v>13 VSL</v>
      </c>
    </row>
    <row r="137" spans="1:10" ht="15.75" thickBot="1" x14ac:dyDescent="0.3">
      <c r="A137" s="176" t="s">
        <v>58</v>
      </c>
      <c r="B137" s="177"/>
      <c r="C137" s="178"/>
      <c r="D137" s="58" t="s">
        <v>57</v>
      </c>
      <c r="E137" s="58" t="e">
        <f>(E134-C55)/C55*100</f>
        <v>#VALUE!</v>
      </c>
      <c r="F137" s="58" t="e">
        <f>(F134-C56)/C56*100</f>
        <v>#VALUE!</v>
      </c>
      <c r="G137" s="58">
        <f>(G134-C57)/C57*100</f>
        <v>-7.3166752892235687</v>
      </c>
      <c r="H137" s="58">
        <f>(H134-C58)/C58*100</f>
        <v>-18.877486196301039</v>
      </c>
      <c r="I137" s="58" t="e">
        <f>(I134-C59)/C59*100</f>
        <v>#VALUE!</v>
      </c>
      <c r="J137" s="59">
        <f>(J134-C60)/C60*100</f>
        <v>-32.644510095776575</v>
      </c>
    </row>
    <row r="139" spans="1:10" ht="15.75" thickBot="1" x14ac:dyDescent="0.3">
      <c r="A139" s="47"/>
      <c r="B139" s="47"/>
      <c r="C139" s="47"/>
      <c r="D139" s="60"/>
      <c r="E139" s="60"/>
      <c r="F139" s="60"/>
      <c r="G139" s="60"/>
      <c r="H139" s="60"/>
    </row>
    <row r="140" spans="1:10" ht="15.75" thickBot="1" x14ac:dyDescent="0.3">
      <c r="A140" s="169" t="s">
        <v>59</v>
      </c>
      <c r="B140" s="170"/>
      <c r="C140" s="47"/>
      <c r="D140" s="60"/>
      <c r="E140" s="60"/>
      <c r="F140" s="60"/>
      <c r="G140" s="60"/>
      <c r="H140" s="60"/>
    </row>
    <row r="141" spans="1:10" x14ac:dyDescent="0.25">
      <c r="A141" s="179"/>
      <c r="B141" s="180"/>
      <c r="C141" s="180"/>
      <c r="D141" s="180"/>
      <c r="E141" s="180"/>
      <c r="F141" s="180"/>
      <c r="G141" s="180"/>
      <c r="H141" s="181"/>
    </row>
    <row r="142" spans="1:10" x14ac:dyDescent="0.25">
      <c r="A142" s="182"/>
      <c r="B142" s="183"/>
      <c r="C142" s="183"/>
      <c r="D142" s="183"/>
      <c r="E142" s="183"/>
      <c r="F142" s="183"/>
      <c r="G142" s="183"/>
      <c r="H142" s="184"/>
    </row>
    <row r="143" spans="1:10" x14ac:dyDescent="0.25">
      <c r="A143" s="182"/>
      <c r="B143" s="183"/>
      <c r="C143" s="183"/>
      <c r="D143" s="183"/>
      <c r="E143" s="183"/>
      <c r="F143" s="183"/>
      <c r="G143" s="183"/>
      <c r="H143" s="184"/>
    </row>
    <row r="144" spans="1:10" x14ac:dyDescent="0.25">
      <c r="A144" s="182"/>
      <c r="B144" s="183"/>
      <c r="C144" s="183"/>
      <c r="D144" s="183"/>
      <c r="E144" s="183"/>
      <c r="F144" s="183"/>
      <c r="G144" s="183"/>
      <c r="H144" s="184"/>
    </row>
    <row r="145" spans="1:10" ht="15.75" thickBot="1" x14ac:dyDescent="0.3">
      <c r="A145" s="185"/>
      <c r="B145" s="186"/>
      <c r="C145" s="186"/>
      <c r="D145" s="186"/>
      <c r="E145" s="186"/>
      <c r="F145" s="186"/>
      <c r="G145" s="186"/>
      <c r="H145" s="187"/>
    </row>
    <row r="148" spans="1:10" ht="18" x14ac:dyDescent="0.25">
      <c r="A148" s="172" t="s">
        <v>65</v>
      </c>
      <c r="B148" s="172"/>
    </row>
    <row r="149" spans="1:10" ht="15.75" thickBot="1" x14ac:dyDescent="0.3"/>
    <row r="150" spans="1:10" x14ac:dyDescent="0.25">
      <c r="C150" s="49" t="s">
        <v>54</v>
      </c>
      <c r="D150" s="50" t="s">
        <v>55</v>
      </c>
      <c r="E150" s="51" t="str">
        <f>L55</f>
        <v>X188 NPL</v>
      </c>
      <c r="F150" s="51" t="str">
        <f>L56</f>
        <v>X189 NPL</v>
      </c>
      <c r="G150" s="51" t="str">
        <f>L57</f>
        <v>14 VSL</v>
      </c>
      <c r="H150" s="51" t="str">
        <f>L58</f>
        <v>15 VSL</v>
      </c>
      <c r="I150" s="51" t="str">
        <f>L59</f>
        <v>7 VSL</v>
      </c>
      <c r="J150" s="52" t="str">
        <f>L60</f>
        <v>16 VSL</v>
      </c>
    </row>
    <row r="151" spans="1:10" ht="15.75" thickBot="1" x14ac:dyDescent="0.3">
      <c r="C151" s="53" t="s">
        <v>56</v>
      </c>
      <c r="D151" s="54"/>
      <c r="E151" s="55" t="s">
        <v>57</v>
      </c>
      <c r="F151" s="55" t="s">
        <v>57</v>
      </c>
      <c r="G151" s="55" t="s">
        <v>108</v>
      </c>
      <c r="H151" s="55">
        <v>2.57551</v>
      </c>
      <c r="I151" s="55" t="s">
        <v>57</v>
      </c>
      <c r="J151" s="65">
        <v>3.4406699999999999</v>
      </c>
    </row>
    <row r="152" spans="1:10" ht="15.75" thickBot="1" x14ac:dyDescent="0.3"/>
    <row r="153" spans="1:10" x14ac:dyDescent="0.25">
      <c r="A153" s="173"/>
      <c r="B153" s="174"/>
      <c r="C153" s="175"/>
      <c r="D153" s="51" t="str">
        <f t="shared" ref="D153:J153" si="13">D150</f>
        <v>buis dummy</v>
      </c>
      <c r="E153" s="51" t="str">
        <f t="shared" si="13"/>
        <v>X188 NPL</v>
      </c>
      <c r="F153" s="51" t="str">
        <f t="shared" si="13"/>
        <v>X189 NPL</v>
      </c>
      <c r="G153" s="51" t="str">
        <f t="shared" si="13"/>
        <v>14 VSL</v>
      </c>
      <c r="H153" s="51" t="str">
        <f t="shared" si="13"/>
        <v>15 VSL</v>
      </c>
      <c r="I153" s="51" t="str">
        <f t="shared" si="13"/>
        <v>7 VSL</v>
      </c>
      <c r="J153" s="52" t="str">
        <f t="shared" si="13"/>
        <v>16 VSL</v>
      </c>
    </row>
    <row r="154" spans="1:10" ht="15.75" thickBot="1" x14ac:dyDescent="0.3">
      <c r="A154" s="176" t="s">
        <v>58</v>
      </c>
      <c r="B154" s="177"/>
      <c r="C154" s="178"/>
      <c r="D154" s="58" t="s">
        <v>57</v>
      </c>
      <c r="E154" s="58" t="e">
        <f>(E151-I55)/I55*100</f>
        <v>#VALUE!</v>
      </c>
      <c r="F154" s="58" t="e">
        <f>(F151-I56)/I56*100</f>
        <v>#VALUE!</v>
      </c>
      <c r="G154" s="58" t="e">
        <f>(G151-I57)/I57*100</f>
        <v>#VALUE!</v>
      </c>
      <c r="H154" s="58">
        <f>(H151-I58)/I58*100</f>
        <v>-36.893340470333804</v>
      </c>
      <c r="I154" s="58" t="e">
        <f>(I151-I59)/I59*100</f>
        <v>#VALUE!</v>
      </c>
      <c r="J154" s="59">
        <f>(J151-I60)/I60*100</f>
        <v>-15.694681735292596</v>
      </c>
    </row>
    <row r="156" spans="1:10" ht="15.75" thickBot="1" x14ac:dyDescent="0.3">
      <c r="A156" s="47"/>
      <c r="B156" s="47"/>
      <c r="C156" s="47"/>
      <c r="D156" s="60"/>
      <c r="E156" s="60"/>
      <c r="F156" s="60"/>
      <c r="G156" s="60"/>
      <c r="H156" s="60"/>
    </row>
    <row r="157" spans="1:10" ht="15.75" thickBot="1" x14ac:dyDescent="0.3">
      <c r="A157" s="169" t="s">
        <v>59</v>
      </c>
      <c r="B157" s="170"/>
      <c r="C157" s="47"/>
      <c r="D157" s="60"/>
      <c r="E157" s="60"/>
      <c r="F157" s="60"/>
      <c r="G157" s="60"/>
      <c r="H157" s="60"/>
    </row>
    <row r="158" spans="1:10" x14ac:dyDescent="0.25">
      <c r="A158" s="179"/>
      <c r="B158" s="180"/>
      <c r="C158" s="180"/>
      <c r="D158" s="180"/>
      <c r="E158" s="180"/>
      <c r="F158" s="180"/>
      <c r="G158" s="180"/>
      <c r="H158" s="181"/>
    </row>
    <row r="159" spans="1:10" x14ac:dyDescent="0.25">
      <c r="A159" s="182"/>
      <c r="B159" s="183"/>
      <c r="C159" s="183"/>
      <c r="D159" s="183"/>
      <c r="E159" s="183"/>
      <c r="F159" s="183"/>
      <c r="G159" s="183"/>
      <c r="H159" s="184"/>
    </row>
    <row r="160" spans="1:10" x14ac:dyDescent="0.25">
      <c r="A160" s="182"/>
      <c r="B160" s="183"/>
      <c r="C160" s="183"/>
      <c r="D160" s="183"/>
      <c r="E160" s="183"/>
      <c r="F160" s="183"/>
      <c r="G160" s="183"/>
      <c r="H160" s="184"/>
    </row>
    <row r="161" spans="1:10" x14ac:dyDescent="0.25">
      <c r="A161" s="182"/>
      <c r="B161" s="183"/>
      <c r="C161" s="183"/>
      <c r="D161" s="183"/>
      <c r="E161" s="183"/>
      <c r="F161" s="183"/>
      <c r="G161" s="183"/>
      <c r="H161" s="184"/>
    </row>
    <row r="162" spans="1:10" ht="15.75" thickBot="1" x14ac:dyDescent="0.3">
      <c r="A162" s="185"/>
      <c r="B162" s="186"/>
      <c r="C162" s="186"/>
      <c r="D162" s="186"/>
      <c r="E162" s="186"/>
      <c r="F162" s="186"/>
      <c r="G162" s="186"/>
      <c r="H162" s="187"/>
    </row>
    <row r="165" spans="1:10" ht="18" x14ac:dyDescent="0.25">
      <c r="A165" s="172" t="s">
        <v>109</v>
      </c>
      <c r="B165" s="172"/>
    </row>
    <row r="166" spans="1:10" ht="15.75" thickBot="1" x14ac:dyDescent="0.3"/>
    <row r="167" spans="1:10" x14ac:dyDescent="0.25">
      <c r="C167" s="49" t="s">
        <v>54</v>
      </c>
      <c r="D167" s="50" t="s">
        <v>55</v>
      </c>
      <c r="E167" s="51" t="str">
        <f>R55</f>
        <v>X186 NPL</v>
      </c>
      <c r="F167" s="51" t="str">
        <f>R56</f>
        <v>X187 NPL</v>
      </c>
      <c r="G167" s="51" t="str">
        <f>R57</f>
        <v>17 VSL</v>
      </c>
      <c r="H167" s="51" t="str">
        <f>R58</f>
        <v>18 VSL</v>
      </c>
      <c r="I167" s="51" t="str">
        <f>R59</f>
        <v>19 VSL</v>
      </c>
      <c r="J167" s="51" t="str">
        <f>R60</f>
        <v>20 VSL</v>
      </c>
    </row>
    <row r="168" spans="1:10" ht="15.75" thickBot="1" x14ac:dyDescent="0.3">
      <c r="C168" s="53" t="s">
        <v>56</v>
      </c>
      <c r="D168" s="54"/>
      <c r="E168" s="55" t="s">
        <v>57</v>
      </c>
      <c r="F168" s="55" t="s">
        <v>57</v>
      </c>
      <c r="G168" s="55">
        <v>2.74329</v>
      </c>
      <c r="H168" s="55">
        <v>2.22207</v>
      </c>
      <c r="I168" s="55">
        <v>2.1868400000000001</v>
      </c>
      <c r="J168" s="65">
        <v>2.2339500000000001</v>
      </c>
    </row>
    <row r="169" spans="1:10" ht="15.75" thickBot="1" x14ac:dyDescent="0.3"/>
    <row r="170" spans="1:10" x14ac:dyDescent="0.25">
      <c r="A170" s="173"/>
      <c r="B170" s="174"/>
      <c r="C170" s="175"/>
      <c r="D170" s="51" t="str">
        <f t="shared" ref="D170:J170" si="14">D167</f>
        <v>buis dummy</v>
      </c>
      <c r="E170" s="51" t="str">
        <f t="shared" si="14"/>
        <v>X186 NPL</v>
      </c>
      <c r="F170" s="51" t="str">
        <f t="shared" si="14"/>
        <v>X187 NPL</v>
      </c>
      <c r="G170" s="51" t="str">
        <f t="shared" si="14"/>
        <v>17 VSL</v>
      </c>
      <c r="H170" s="51" t="str">
        <f t="shared" si="14"/>
        <v>18 VSL</v>
      </c>
      <c r="I170" s="51" t="str">
        <f t="shared" si="14"/>
        <v>19 VSL</v>
      </c>
      <c r="J170" s="52" t="str">
        <f t="shared" si="14"/>
        <v>20 VSL</v>
      </c>
    </row>
    <row r="171" spans="1:10" ht="15.75" thickBot="1" x14ac:dyDescent="0.3">
      <c r="A171" s="176" t="s">
        <v>58</v>
      </c>
      <c r="B171" s="177"/>
      <c r="C171" s="178"/>
      <c r="D171" s="58" t="s">
        <v>57</v>
      </c>
      <c r="E171" s="58" t="e">
        <f>(E168-O55)/O55*100</f>
        <v>#VALUE!</v>
      </c>
      <c r="F171" s="58" t="e">
        <f>(E168-O56)/O56*100</f>
        <v>#VALUE!</v>
      </c>
      <c r="G171" s="58">
        <f>(G168-O57)/O57*100</f>
        <v>34.249303437955362</v>
      </c>
      <c r="H171" s="58">
        <f>(H168-O58)/O58*100</f>
        <v>8.7421853651555121</v>
      </c>
      <c r="I171" s="58">
        <f>(I168-O59)/O59*100</f>
        <v>7.01812303119915</v>
      </c>
      <c r="J171" s="58">
        <f>(J168-O60)/O60*100</f>
        <v>9.3235609123426215</v>
      </c>
    </row>
    <row r="173" spans="1:10" ht="15.75" thickBot="1" x14ac:dyDescent="0.3">
      <c r="A173" s="47"/>
      <c r="B173" s="47"/>
      <c r="C173" s="47"/>
      <c r="D173" s="60"/>
      <c r="E173" s="60"/>
      <c r="F173" s="60"/>
      <c r="G173" s="60"/>
      <c r="H173" s="60"/>
    </row>
    <row r="174" spans="1:10" ht="15.75" thickBot="1" x14ac:dyDescent="0.3">
      <c r="A174" s="169" t="s">
        <v>59</v>
      </c>
      <c r="B174" s="170"/>
      <c r="C174" s="47"/>
      <c r="D174" s="60"/>
      <c r="E174" s="60"/>
      <c r="F174" s="60"/>
      <c r="G174" s="60"/>
      <c r="H174" s="60"/>
    </row>
    <row r="175" spans="1:10" x14ac:dyDescent="0.25">
      <c r="A175" s="179"/>
      <c r="B175" s="180"/>
      <c r="C175" s="180"/>
      <c r="D175" s="180"/>
      <c r="E175" s="180"/>
      <c r="F175" s="180"/>
      <c r="G175" s="180"/>
      <c r="H175" s="181"/>
    </row>
    <row r="176" spans="1:10" x14ac:dyDescent="0.25">
      <c r="A176" s="182"/>
      <c r="B176" s="183"/>
      <c r="C176" s="183"/>
      <c r="D176" s="183"/>
      <c r="E176" s="183"/>
      <c r="F176" s="183"/>
      <c r="G176" s="183"/>
      <c r="H176" s="184"/>
    </row>
    <row r="177" spans="1:8" x14ac:dyDescent="0.25">
      <c r="A177" s="182"/>
      <c r="B177" s="183"/>
      <c r="C177" s="183"/>
      <c r="D177" s="183"/>
      <c r="E177" s="183"/>
      <c r="F177" s="183"/>
      <c r="G177" s="183"/>
      <c r="H177" s="184"/>
    </row>
    <row r="178" spans="1:8" x14ac:dyDescent="0.25">
      <c r="A178" s="182"/>
      <c r="B178" s="183"/>
      <c r="C178" s="183"/>
      <c r="D178" s="183"/>
      <c r="E178" s="183"/>
      <c r="F178" s="183"/>
      <c r="G178" s="183"/>
      <c r="H178" s="184"/>
    </row>
    <row r="179" spans="1:8" ht="15.75" thickBot="1" x14ac:dyDescent="0.3">
      <c r="A179" s="185"/>
      <c r="B179" s="186"/>
      <c r="C179" s="186"/>
      <c r="D179" s="186"/>
      <c r="E179" s="186"/>
      <c r="F179" s="186"/>
      <c r="G179" s="186"/>
      <c r="H179" s="187"/>
    </row>
  </sheetData>
  <mergeCells count="45">
    <mergeCell ref="A171:C171"/>
    <mergeCell ref="A174:B174"/>
    <mergeCell ref="A175:H179"/>
    <mergeCell ref="A153:C153"/>
    <mergeCell ref="A154:C154"/>
    <mergeCell ref="A157:B157"/>
    <mergeCell ref="A158:H162"/>
    <mergeCell ref="A165:B165"/>
    <mergeCell ref="A170:C170"/>
    <mergeCell ref="A148:B148"/>
    <mergeCell ref="A107:H111"/>
    <mergeCell ref="A114:B114"/>
    <mergeCell ref="A119:C119"/>
    <mergeCell ref="A120:C120"/>
    <mergeCell ref="A123:B123"/>
    <mergeCell ref="A124:H128"/>
    <mergeCell ref="A131:B131"/>
    <mergeCell ref="A136:C136"/>
    <mergeCell ref="A137:C137"/>
    <mergeCell ref="A140:B140"/>
    <mergeCell ref="A141:H145"/>
    <mergeCell ref="A106:B106"/>
    <mergeCell ref="A69:C69"/>
    <mergeCell ref="A72:B72"/>
    <mergeCell ref="A73:H77"/>
    <mergeCell ref="A80:B80"/>
    <mergeCell ref="A85:C85"/>
    <mergeCell ref="A86:C86"/>
    <mergeCell ref="A89:B89"/>
    <mergeCell ref="A90:H94"/>
    <mergeCell ref="A97:B97"/>
    <mergeCell ref="A102:C102"/>
    <mergeCell ref="A103:C103"/>
    <mergeCell ref="H18:I18"/>
    <mergeCell ref="J18:K18"/>
    <mergeCell ref="L18:M18"/>
    <mergeCell ref="N18:O18"/>
    <mergeCell ref="A63:B63"/>
    <mergeCell ref="A68:C68"/>
    <mergeCell ref="C2:G2"/>
    <mergeCell ref="C3:G3"/>
    <mergeCell ref="B6:C6"/>
    <mergeCell ref="B18:C18"/>
    <mergeCell ref="D18:E18"/>
    <mergeCell ref="F18:G1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BBB5E-7BB2-4EBB-80B7-BBA5F90BD38F}">
  <dimension ref="A1:E24"/>
  <sheetViews>
    <sheetView workbookViewId="0">
      <selection activeCell="D5" sqref="D5:E16"/>
    </sheetView>
  </sheetViews>
  <sheetFormatPr defaultRowHeight="15" x14ac:dyDescent="0.25"/>
  <cols>
    <col min="1" max="1" width="14" customWidth="1"/>
    <col min="2" max="2" width="10.28515625" bestFit="1" customWidth="1"/>
    <col min="3" max="3" width="13.140625" bestFit="1" customWidth="1"/>
  </cols>
  <sheetData>
    <row r="1" spans="1:5" x14ac:dyDescent="0.25">
      <c r="A1" s="66" t="s">
        <v>110</v>
      </c>
    </row>
    <row r="2" spans="1:5" x14ac:dyDescent="0.25">
      <c r="A2" s="66"/>
    </row>
    <row r="3" spans="1:5" x14ac:dyDescent="0.25">
      <c r="A3" s="66" t="s">
        <v>111</v>
      </c>
    </row>
    <row r="4" spans="1:5" ht="15.75" thickBot="1" x14ac:dyDescent="0.3">
      <c r="A4" s="66"/>
    </row>
    <row r="5" spans="1:5" ht="15.75" thickBot="1" x14ac:dyDescent="0.3">
      <c r="A5" s="73" t="s">
        <v>69</v>
      </c>
      <c r="B5" s="74" t="s">
        <v>112</v>
      </c>
      <c r="C5" s="74" t="s">
        <v>113</v>
      </c>
      <c r="D5" s="157" t="s">
        <v>274</v>
      </c>
      <c r="E5" s="157" t="s">
        <v>275</v>
      </c>
    </row>
    <row r="6" spans="1:5" ht="15.75" thickBot="1" x14ac:dyDescent="0.3">
      <c r="A6" s="69"/>
      <c r="B6" s="75" t="s">
        <v>114</v>
      </c>
      <c r="C6" s="75" t="s">
        <v>114</v>
      </c>
    </row>
    <row r="7" spans="1:5" ht="15.75" thickBot="1" x14ac:dyDescent="0.3">
      <c r="A7" s="76" t="s">
        <v>72</v>
      </c>
      <c r="B7" s="75">
        <f>'Belading NPL-VSL 31-7-2017'!O55</f>
        <v>2.0434295968379743</v>
      </c>
      <c r="C7" s="75">
        <v>1.9410000000000001</v>
      </c>
      <c r="D7" s="89">
        <f>E7*C7/B7</f>
        <v>1.8997473688386672</v>
      </c>
      <c r="E7" s="89">
        <v>2</v>
      </c>
    </row>
    <row r="8" spans="1:5" ht="15.75" thickBot="1" x14ac:dyDescent="0.3">
      <c r="A8" s="76" t="s">
        <v>73</v>
      </c>
      <c r="B8" s="75">
        <f>'Belading NPL-VSL 31-7-2017'!O56</f>
        <v>2.0434295968379743</v>
      </c>
      <c r="C8" s="75">
        <v>1.9259999999999999</v>
      </c>
      <c r="D8" s="89">
        <f t="shared" ref="D8:D16" si="0">E8*C8/B8</f>
        <v>1.8850661681521239</v>
      </c>
      <c r="E8" s="89">
        <v>2</v>
      </c>
    </row>
    <row r="9" spans="1:5" ht="15.75" thickBot="1" x14ac:dyDescent="0.3">
      <c r="A9" s="76" t="s">
        <v>74</v>
      </c>
      <c r="B9" s="75">
        <f>'Belading NPL-VSL 31-7-2017'!I55</f>
        <v>4.0812016024858089</v>
      </c>
      <c r="C9" s="75">
        <v>3.7429999999999999</v>
      </c>
      <c r="D9" s="89">
        <f t="shared" si="0"/>
        <v>3.6685274236099343</v>
      </c>
      <c r="E9" s="89">
        <v>4</v>
      </c>
    </row>
    <row r="10" spans="1:5" ht="15.75" thickBot="1" x14ac:dyDescent="0.3">
      <c r="A10" s="76" t="s">
        <v>75</v>
      </c>
      <c r="B10" s="75">
        <f>'Belading NPL-VSL 31-7-2017'!I56</f>
        <v>4.0812016024858089</v>
      </c>
      <c r="C10" s="75">
        <v>3.7709999999999999</v>
      </c>
      <c r="D10" s="89">
        <f t="shared" si="0"/>
        <v>3.695970321782811</v>
      </c>
      <c r="E10" s="89">
        <v>4</v>
      </c>
    </row>
    <row r="11" spans="1:5" ht="15.75" thickBot="1" x14ac:dyDescent="0.3">
      <c r="A11" s="76" t="s">
        <v>76</v>
      </c>
      <c r="B11" s="75">
        <f>'Belading NPL-VSL 31-7-2017'!C55</f>
        <v>6.1218024037287133</v>
      </c>
      <c r="C11" s="75">
        <v>6.0640000000000001</v>
      </c>
      <c r="D11" s="89">
        <f t="shared" si="0"/>
        <v>5.9433476614401926</v>
      </c>
      <c r="E11" s="89">
        <v>6</v>
      </c>
    </row>
    <row r="12" spans="1:5" ht="15.75" thickBot="1" x14ac:dyDescent="0.3">
      <c r="A12" s="76" t="s">
        <v>77</v>
      </c>
      <c r="B12" s="75">
        <f>'Belading NPL-VSL 31-7-2017'!C56</f>
        <v>6.1218024037287133</v>
      </c>
      <c r="C12" s="75">
        <v>6.1310000000000002</v>
      </c>
      <c r="D12" s="89">
        <f t="shared" si="0"/>
        <v>6.0090145963538628</v>
      </c>
      <c r="E12" s="89">
        <v>6</v>
      </c>
    </row>
    <row r="13" spans="1:5" ht="15.75" thickBot="1" x14ac:dyDescent="0.3">
      <c r="A13" s="76" t="s">
        <v>78</v>
      </c>
      <c r="B13" s="75">
        <f>'Belading NPL-VSL 31-7-2017'!I47</f>
        <v>8.2308576422584689</v>
      </c>
      <c r="C13" s="75">
        <v>7.4119999999999999</v>
      </c>
      <c r="D13" s="89">
        <f t="shared" si="0"/>
        <v>7.2041095323487747</v>
      </c>
      <c r="E13" s="89">
        <v>8</v>
      </c>
    </row>
    <row r="14" spans="1:5" ht="15.75" thickBot="1" x14ac:dyDescent="0.3">
      <c r="A14" s="76" t="s">
        <v>79</v>
      </c>
      <c r="B14" s="75">
        <f>'Belading NPL-VSL 31-7-2017'!I48</f>
        <v>8.2308576422584689</v>
      </c>
      <c r="C14" s="75">
        <v>7.3490000000000002</v>
      </c>
      <c r="D14" s="89">
        <f t="shared" si="0"/>
        <v>7.1428765452281633</v>
      </c>
      <c r="E14" s="89">
        <v>8</v>
      </c>
    </row>
    <row r="15" spans="1:5" ht="15.75" thickBot="1" x14ac:dyDescent="0.3">
      <c r="A15" s="76" t="s">
        <v>80</v>
      </c>
      <c r="B15" s="75">
        <f>'Belading NPL-VSL 31-7-2017'!C47</f>
        <v>10.16753002867223</v>
      </c>
      <c r="C15" s="75">
        <v>9.3719999999999999</v>
      </c>
      <c r="D15" s="89">
        <f t="shared" si="0"/>
        <v>9.2175778911605359</v>
      </c>
      <c r="E15" s="89">
        <v>10</v>
      </c>
    </row>
    <row r="16" spans="1:5" ht="15.75" thickBot="1" x14ac:dyDescent="0.3">
      <c r="A16" s="76" t="s">
        <v>81</v>
      </c>
      <c r="B16" s="75">
        <f>'Belading NPL-VSL 31-7-2017'!C48</f>
        <v>10.16753002867223</v>
      </c>
      <c r="C16" s="75">
        <v>9.14</v>
      </c>
      <c r="D16" s="89">
        <f t="shared" si="0"/>
        <v>8.9894005468637754</v>
      </c>
      <c r="E16" s="89">
        <v>10</v>
      </c>
    </row>
    <row r="17" spans="1:3" ht="15.75" thickBot="1" x14ac:dyDescent="0.3">
      <c r="A17" s="76" t="s">
        <v>82</v>
      </c>
      <c r="B17" s="75" t="s">
        <v>83</v>
      </c>
      <c r="C17" s="75">
        <v>-3.3000000000000002E-2</v>
      </c>
    </row>
    <row r="18" spans="1:3" ht="15.75" thickBot="1" x14ac:dyDescent="0.3">
      <c r="A18" s="76" t="s">
        <v>84</v>
      </c>
      <c r="B18" s="75" t="s">
        <v>83</v>
      </c>
      <c r="C18" s="75">
        <v>0.09</v>
      </c>
    </row>
    <row r="19" spans="1:3" x14ac:dyDescent="0.25">
      <c r="A19" s="66"/>
    </row>
    <row r="20" spans="1:3" x14ac:dyDescent="0.25">
      <c r="A20" s="66" t="s">
        <v>115</v>
      </c>
    </row>
    <row r="21" spans="1:3" x14ac:dyDescent="0.25">
      <c r="A21" s="66"/>
    </row>
    <row r="22" spans="1:3" x14ac:dyDescent="0.25">
      <c r="A22" s="66" t="s">
        <v>116</v>
      </c>
    </row>
    <row r="23" spans="1:3" x14ac:dyDescent="0.25">
      <c r="A23" s="66"/>
    </row>
    <row r="24" spans="1:3" x14ac:dyDescent="0.25">
      <c r="A24" s="66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76AE9-726D-4EFC-A722-B07D3423D9DB}">
  <dimension ref="A1:P162"/>
  <sheetViews>
    <sheetView topLeftCell="A25" workbookViewId="0">
      <selection activeCell="D6" sqref="D6"/>
    </sheetView>
  </sheetViews>
  <sheetFormatPr defaultColWidth="9.140625" defaultRowHeight="15" x14ac:dyDescent="0.25"/>
  <cols>
    <col min="1" max="1" width="10.28515625" style="1" bestFit="1" customWidth="1"/>
    <col min="2" max="2" width="12.85546875" style="1" customWidth="1"/>
    <col min="3" max="3" width="12.5703125" style="1" bestFit="1" customWidth="1"/>
    <col min="4" max="4" width="11.5703125" style="1" bestFit="1" customWidth="1"/>
    <col min="5" max="5" width="8.7109375" style="1" bestFit="1" customWidth="1"/>
    <col min="6" max="6" width="10.42578125" style="1" bestFit="1" customWidth="1"/>
    <col min="7" max="7" width="10.28515625" style="1" customWidth="1"/>
    <col min="8" max="8" width="10.7109375" style="1" bestFit="1" customWidth="1"/>
    <col min="9" max="9" width="9.140625" style="1"/>
    <col min="10" max="10" width="11.42578125" style="1" bestFit="1" customWidth="1"/>
    <col min="11" max="11" width="9" style="1" bestFit="1" customWidth="1"/>
    <col min="12" max="12" width="12" style="1" customWidth="1"/>
    <col min="13" max="13" width="10.5703125" style="1" customWidth="1"/>
    <col min="14" max="256" width="9.140625" style="1"/>
    <col min="257" max="257" width="10.28515625" style="1" bestFit="1" customWidth="1"/>
    <col min="258" max="258" width="12.85546875" style="1" customWidth="1"/>
    <col min="259" max="259" width="12.5703125" style="1" bestFit="1" customWidth="1"/>
    <col min="260" max="260" width="11.5703125" style="1" bestFit="1" customWidth="1"/>
    <col min="261" max="261" width="8.7109375" style="1" bestFit="1" customWidth="1"/>
    <col min="262" max="262" width="10.42578125" style="1" bestFit="1" customWidth="1"/>
    <col min="263" max="263" width="10.28515625" style="1" customWidth="1"/>
    <col min="264" max="264" width="10.7109375" style="1" bestFit="1" customWidth="1"/>
    <col min="265" max="265" width="9.140625" style="1"/>
    <col min="266" max="266" width="11.42578125" style="1" bestFit="1" customWidth="1"/>
    <col min="267" max="267" width="9" style="1" bestFit="1" customWidth="1"/>
    <col min="268" max="268" width="12" style="1" customWidth="1"/>
    <col min="269" max="269" width="10.5703125" style="1" customWidth="1"/>
    <col min="270" max="512" width="9.140625" style="1"/>
    <col min="513" max="513" width="10.28515625" style="1" bestFit="1" customWidth="1"/>
    <col min="514" max="514" width="12.85546875" style="1" customWidth="1"/>
    <col min="515" max="515" width="12.5703125" style="1" bestFit="1" customWidth="1"/>
    <col min="516" max="516" width="11.5703125" style="1" bestFit="1" customWidth="1"/>
    <col min="517" max="517" width="8.7109375" style="1" bestFit="1" customWidth="1"/>
    <col min="518" max="518" width="10.42578125" style="1" bestFit="1" customWidth="1"/>
    <col min="519" max="519" width="10.28515625" style="1" customWidth="1"/>
    <col min="520" max="520" width="10.7109375" style="1" bestFit="1" customWidth="1"/>
    <col min="521" max="521" width="9.140625" style="1"/>
    <col min="522" max="522" width="11.42578125" style="1" bestFit="1" customWidth="1"/>
    <col min="523" max="523" width="9" style="1" bestFit="1" customWidth="1"/>
    <col min="524" max="524" width="12" style="1" customWidth="1"/>
    <col min="525" max="525" width="10.5703125" style="1" customWidth="1"/>
    <col min="526" max="768" width="9.140625" style="1"/>
    <col min="769" max="769" width="10.28515625" style="1" bestFit="1" customWidth="1"/>
    <col min="770" max="770" width="12.85546875" style="1" customWidth="1"/>
    <col min="771" max="771" width="12.5703125" style="1" bestFit="1" customWidth="1"/>
    <col min="772" max="772" width="11.5703125" style="1" bestFit="1" customWidth="1"/>
    <col min="773" max="773" width="8.7109375" style="1" bestFit="1" customWidth="1"/>
    <col min="774" max="774" width="10.42578125" style="1" bestFit="1" customWidth="1"/>
    <col min="775" max="775" width="10.28515625" style="1" customWidth="1"/>
    <col min="776" max="776" width="10.7109375" style="1" bestFit="1" customWidth="1"/>
    <col min="777" max="777" width="9.140625" style="1"/>
    <col min="778" max="778" width="11.42578125" style="1" bestFit="1" customWidth="1"/>
    <col min="779" max="779" width="9" style="1" bestFit="1" customWidth="1"/>
    <col min="780" max="780" width="12" style="1" customWidth="1"/>
    <col min="781" max="781" width="10.5703125" style="1" customWidth="1"/>
    <col min="782" max="1024" width="9.140625" style="1"/>
    <col min="1025" max="1025" width="10.28515625" style="1" bestFit="1" customWidth="1"/>
    <col min="1026" max="1026" width="12.85546875" style="1" customWidth="1"/>
    <col min="1027" max="1027" width="12.5703125" style="1" bestFit="1" customWidth="1"/>
    <col min="1028" max="1028" width="11.5703125" style="1" bestFit="1" customWidth="1"/>
    <col min="1029" max="1029" width="8.7109375" style="1" bestFit="1" customWidth="1"/>
    <col min="1030" max="1030" width="10.42578125" style="1" bestFit="1" customWidth="1"/>
    <col min="1031" max="1031" width="10.28515625" style="1" customWidth="1"/>
    <col min="1032" max="1032" width="10.7109375" style="1" bestFit="1" customWidth="1"/>
    <col min="1033" max="1033" width="9.140625" style="1"/>
    <col min="1034" max="1034" width="11.42578125" style="1" bestFit="1" customWidth="1"/>
    <col min="1035" max="1035" width="9" style="1" bestFit="1" customWidth="1"/>
    <col min="1036" max="1036" width="12" style="1" customWidth="1"/>
    <col min="1037" max="1037" width="10.5703125" style="1" customWidth="1"/>
    <col min="1038" max="1280" width="9.140625" style="1"/>
    <col min="1281" max="1281" width="10.28515625" style="1" bestFit="1" customWidth="1"/>
    <col min="1282" max="1282" width="12.85546875" style="1" customWidth="1"/>
    <col min="1283" max="1283" width="12.5703125" style="1" bestFit="1" customWidth="1"/>
    <col min="1284" max="1284" width="11.5703125" style="1" bestFit="1" customWidth="1"/>
    <col min="1285" max="1285" width="8.7109375" style="1" bestFit="1" customWidth="1"/>
    <col min="1286" max="1286" width="10.42578125" style="1" bestFit="1" customWidth="1"/>
    <col min="1287" max="1287" width="10.28515625" style="1" customWidth="1"/>
    <col min="1288" max="1288" width="10.7109375" style="1" bestFit="1" customWidth="1"/>
    <col min="1289" max="1289" width="9.140625" style="1"/>
    <col min="1290" max="1290" width="11.42578125" style="1" bestFit="1" customWidth="1"/>
    <col min="1291" max="1291" width="9" style="1" bestFit="1" customWidth="1"/>
    <col min="1292" max="1292" width="12" style="1" customWidth="1"/>
    <col min="1293" max="1293" width="10.5703125" style="1" customWidth="1"/>
    <col min="1294" max="1536" width="9.140625" style="1"/>
    <col min="1537" max="1537" width="10.28515625" style="1" bestFit="1" customWidth="1"/>
    <col min="1538" max="1538" width="12.85546875" style="1" customWidth="1"/>
    <col min="1539" max="1539" width="12.5703125" style="1" bestFit="1" customWidth="1"/>
    <col min="1540" max="1540" width="11.5703125" style="1" bestFit="1" customWidth="1"/>
    <col min="1541" max="1541" width="8.7109375" style="1" bestFit="1" customWidth="1"/>
    <col min="1542" max="1542" width="10.42578125" style="1" bestFit="1" customWidth="1"/>
    <col min="1543" max="1543" width="10.28515625" style="1" customWidth="1"/>
    <col min="1544" max="1544" width="10.7109375" style="1" bestFit="1" customWidth="1"/>
    <col min="1545" max="1545" width="9.140625" style="1"/>
    <col min="1546" max="1546" width="11.42578125" style="1" bestFit="1" customWidth="1"/>
    <col min="1547" max="1547" width="9" style="1" bestFit="1" customWidth="1"/>
    <col min="1548" max="1548" width="12" style="1" customWidth="1"/>
    <col min="1549" max="1549" width="10.5703125" style="1" customWidth="1"/>
    <col min="1550" max="1792" width="9.140625" style="1"/>
    <col min="1793" max="1793" width="10.28515625" style="1" bestFit="1" customWidth="1"/>
    <col min="1794" max="1794" width="12.85546875" style="1" customWidth="1"/>
    <col min="1795" max="1795" width="12.5703125" style="1" bestFit="1" customWidth="1"/>
    <col min="1796" max="1796" width="11.5703125" style="1" bestFit="1" customWidth="1"/>
    <col min="1797" max="1797" width="8.7109375" style="1" bestFit="1" customWidth="1"/>
    <col min="1798" max="1798" width="10.42578125" style="1" bestFit="1" customWidth="1"/>
    <col min="1799" max="1799" width="10.28515625" style="1" customWidth="1"/>
    <col min="1800" max="1800" width="10.7109375" style="1" bestFit="1" customWidth="1"/>
    <col min="1801" max="1801" width="9.140625" style="1"/>
    <col min="1802" max="1802" width="11.42578125" style="1" bestFit="1" customWidth="1"/>
    <col min="1803" max="1803" width="9" style="1" bestFit="1" customWidth="1"/>
    <col min="1804" max="1804" width="12" style="1" customWidth="1"/>
    <col min="1805" max="1805" width="10.5703125" style="1" customWidth="1"/>
    <col min="1806" max="2048" width="9.140625" style="1"/>
    <col min="2049" max="2049" width="10.28515625" style="1" bestFit="1" customWidth="1"/>
    <col min="2050" max="2050" width="12.85546875" style="1" customWidth="1"/>
    <col min="2051" max="2051" width="12.5703125" style="1" bestFit="1" customWidth="1"/>
    <col min="2052" max="2052" width="11.5703125" style="1" bestFit="1" customWidth="1"/>
    <col min="2053" max="2053" width="8.7109375" style="1" bestFit="1" customWidth="1"/>
    <col min="2054" max="2054" width="10.42578125" style="1" bestFit="1" customWidth="1"/>
    <col min="2055" max="2055" width="10.28515625" style="1" customWidth="1"/>
    <col min="2056" max="2056" width="10.7109375" style="1" bestFit="1" customWidth="1"/>
    <col min="2057" max="2057" width="9.140625" style="1"/>
    <col min="2058" max="2058" width="11.42578125" style="1" bestFit="1" customWidth="1"/>
    <col min="2059" max="2059" width="9" style="1" bestFit="1" customWidth="1"/>
    <col min="2060" max="2060" width="12" style="1" customWidth="1"/>
    <col min="2061" max="2061" width="10.5703125" style="1" customWidth="1"/>
    <col min="2062" max="2304" width="9.140625" style="1"/>
    <col min="2305" max="2305" width="10.28515625" style="1" bestFit="1" customWidth="1"/>
    <col min="2306" max="2306" width="12.85546875" style="1" customWidth="1"/>
    <col min="2307" max="2307" width="12.5703125" style="1" bestFit="1" customWidth="1"/>
    <col min="2308" max="2308" width="11.5703125" style="1" bestFit="1" customWidth="1"/>
    <col min="2309" max="2309" width="8.7109375" style="1" bestFit="1" customWidth="1"/>
    <col min="2310" max="2310" width="10.42578125" style="1" bestFit="1" customWidth="1"/>
    <col min="2311" max="2311" width="10.28515625" style="1" customWidth="1"/>
    <col min="2312" max="2312" width="10.7109375" style="1" bestFit="1" customWidth="1"/>
    <col min="2313" max="2313" width="9.140625" style="1"/>
    <col min="2314" max="2314" width="11.42578125" style="1" bestFit="1" customWidth="1"/>
    <col min="2315" max="2315" width="9" style="1" bestFit="1" customWidth="1"/>
    <col min="2316" max="2316" width="12" style="1" customWidth="1"/>
    <col min="2317" max="2317" width="10.5703125" style="1" customWidth="1"/>
    <col min="2318" max="2560" width="9.140625" style="1"/>
    <col min="2561" max="2561" width="10.28515625" style="1" bestFit="1" customWidth="1"/>
    <col min="2562" max="2562" width="12.85546875" style="1" customWidth="1"/>
    <col min="2563" max="2563" width="12.5703125" style="1" bestFit="1" customWidth="1"/>
    <col min="2564" max="2564" width="11.5703125" style="1" bestFit="1" customWidth="1"/>
    <col min="2565" max="2565" width="8.7109375" style="1" bestFit="1" customWidth="1"/>
    <col min="2566" max="2566" width="10.42578125" style="1" bestFit="1" customWidth="1"/>
    <col min="2567" max="2567" width="10.28515625" style="1" customWidth="1"/>
    <col min="2568" max="2568" width="10.7109375" style="1" bestFit="1" customWidth="1"/>
    <col min="2569" max="2569" width="9.140625" style="1"/>
    <col min="2570" max="2570" width="11.42578125" style="1" bestFit="1" customWidth="1"/>
    <col min="2571" max="2571" width="9" style="1" bestFit="1" customWidth="1"/>
    <col min="2572" max="2572" width="12" style="1" customWidth="1"/>
    <col min="2573" max="2573" width="10.5703125" style="1" customWidth="1"/>
    <col min="2574" max="2816" width="9.140625" style="1"/>
    <col min="2817" max="2817" width="10.28515625" style="1" bestFit="1" customWidth="1"/>
    <col min="2818" max="2818" width="12.85546875" style="1" customWidth="1"/>
    <col min="2819" max="2819" width="12.5703125" style="1" bestFit="1" customWidth="1"/>
    <col min="2820" max="2820" width="11.5703125" style="1" bestFit="1" customWidth="1"/>
    <col min="2821" max="2821" width="8.7109375" style="1" bestFit="1" customWidth="1"/>
    <col min="2822" max="2822" width="10.42578125" style="1" bestFit="1" customWidth="1"/>
    <col min="2823" max="2823" width="10.28515625" style="1" customWidth="1"/>
    <col min="2824" max="2824" width="10.7109375" style="1" bestFit="1" customWidth="1"/>
    <col min="2825" max="2825" width="9.140625" style="1"/>
    <col min="2826" max="2826" width="11.42578125" style="1" bestFit="1" customWidth="1"/>
    <col min="2827" max="2827" width="9" style="1" bestFit="1" customWidth="1"/>
    <col min="2828" max="2828" width="12" style="1" customWidth="1"/>
    <col min="2829" max="2829" width="10.5703125" style="1" customWidth="1"/>
    <col min="2830" max="3072" width="9.140625" style="1"/>
    <col min="3073" max="3073" width="10.28515625" style="1" bestFit="1" customWidth="1"/>
    <col min="3074" max="3074" width="12.85546875" style="1" customWidth="1"/>
    <col min="3075" max="3075" width="12.5703125" style="1" bestFit="1" customWidth="1"/>
    <col min="3076" max="3076" width="11.5703125" style="1" bestFit="1" customWidth="1"/>
    <col min="3077" max="3077" width="8.7109375" style="1" bestFit="1" customWidth="1"/>
    <col min="3078" max="3078" width="10.42578125" style="1" bestFit="1" customWidth="1"/>
    <col min="3079" max="3079" width="10.28515625" style="1" customWidth="1"/>
    <col min="3080" max="3080" width="10.7109375" style="1" bestFit="1" customWidth="1"/>
    <col min="3081" max="3081" width="9.140625" style="1"/>
    <col min="3082" max="3082" width="11.42578125" style="1" bestFit="1" customWidth="1"/>
    <col min="3083" max="3083" width="9" style="1" bestFit="1" customWidth="1"/>
    <col min="3084" max="3084" width="12" style="1" customWidth="1"/>
    <col min="3085" max="3085" width="10.5703125" style="1" customWidth="1"/>
    <col min="3086" max="3328" width="9.140625" style="1"/>
    <col min="3329" max="3329" width="10.28515625" style="1" bestFit="1" customWidth="1"/>
    <col min="3330" max="3330" width="12.85546875" style="1" customWidth="1"/>
    <col min="3331" max="3331" width="12.5703125" style="1" bestFit="1" customWidth="1"/>
    <col min="3332" max="3332" width="11.5703125" style="1" bestFit="1" customWidth="1"/>
    <col min="3333" max="3333" width="8.7109375" style="1" bestFit="1" customWidth="1"/>
    <col min="3334" max="3334" width="10.42578125" style="1" bestFit="1" customWidth="1"/>
    <col min="3335" max="3335" width="10.28515625" style="1" customWidth="1"/>
    <col min="3336" max="3336" width="10.7109375" style="1" bestFit="1" customWidth="1"/>
    <col min="3337" max="3337" width="9.140625" style="1"/>
    <col min="3338" max="3338" width="11.42578125" style="1" bestFit="1" customWidth="1"/>
    <col min="3339" max="3339" width="9" style="1" bestFit="1" customWidth="1"/>
    <col min="3340" max="3340" width="12" style="1" customWidth="1"/>
    <col min="3341" max="3341" width="10.5703125" style="1" customWidth="1"/>
    <col min="3342" max="3584" width="9.140625" style="1"/>
    <col min="3585" max="3585" width="10.28515625" style="1" bestFit="1" customWidth="1"/>
    <col min="3586" max="3586" width="12.85546875" style="1" customWidth="1"/>
    <col min="3587" max="3587" width="12.5703125" style="1" bestFit="1" customWidth="1"/>
    <col min="3588" max="3588" width="11.5703125" style="1" bestFit="1" customWidth="1"/>
    <col min="3589" max="3589" width="8.7109375" style="1" bestFit="1" customWidth="1"/>
    <col min="3590" max="3590" width="10.42578125" style="1" bestFit="1" customWidth="1"/>
    <col min="3591" max="3591" width="10.28515625" style="1" customWidth="1"/>
    <col min="3592" max="3592" width="10.7109375" style="1" bestFit="1" customWidth="1"/>
    <col min="3593" max="3593" width="9.140625" style="1"/>
    <col min="3594" max="3594" width="11.42578125" style="1" bestFit="1" customWidth="1"/>
    <col min="3595" max="3595" width="9" style="1" bestFit="1" customWidth="1"/>
    <col min="3596" max="3596" width="12" style="1" customWidth="1"/>
    <col min="3597" max="3597" width="10.5703125" style="1" customWidth="1"/>
    <col min="3598" max="3840" width="9.140625" style="1"/>
    <col min="3841" max="3841" width="10.28515625" style="1" bestFit="1" customWidth="1"/>
    <col min="3842" max="3842" width="12.85546875" style="1" customWidth="1"/>
    <col min="3843" max="3843" width="12.5703125" style="1" bestFit="1" customWidth="1"/>
    <col min="3844" max="3844" width="11.5703125" style="1" bestFit="1" customWidth="1"/>
    <col min="3845" max="3845" width="8.7109375" style="1" bestFit="1" customWidth="1"/>
    <col min="3846" max="3846" width="10.42578125" style="1" bestFit="1" customWidth="1"/>
    <col min="3847" max="3847" width="10.28515625" style="1" customWidth="1"/>
    <col min="3848" max="3848" width="10.7109375" style="1" bestFit="1" customWidth="1"/>
    <col min="3849" max="3849" width="9.140625" style="1"/>
    <col min="3850" max="3850" width="11.42578125" style="1" bestFit="1" customWidth="1"/>
    <col min="3851" max="3851" width="9" style="1" bestFit="1" customWidth="1"/>
    <col min="3852" max="3852" width="12" style="1" customWidth="1"/>
    <col min="3853" max="3853" width="10.5703125" style="1" customWidth="1"/>
    <col min="3854" max="4096" width="9.140625" style="1"/>
    <col min="4097" max="4097" width="10.28515625" style="1" bestFit="1" customWidth="1"/>
    <col min="4098" max="4098" width="12.85546875" style="1" customWidth="1"/>
    <col min="4099" max="4099" width="12.5703125" style="1" bestFit="1" customWidth="1"/>
    <col min="4100" max="4100" width="11.5703125" style="1" bestFit="1" customWidth="1"/>
    <col min="4101" max="4101" width="8.7109375" style="1" bestFit="1" customWidth="1"/>
    <col min="4102" max="4102" width="10.42578125" style="1" bestFit="1" customWidth="1"/>
    <col min="4103" max="4103" width="10.28515625" style="1" customWidth="1"/>
    <col min="4104" max="4104" width="10.7109375" style="1" bestFit="1" customWidth="1"/>
    <col min="4105" max="4105" width="9.140625" style="1"/>
    <col min="4106" max="4106" width="11.42578125" style="1" bestFit="1" customWidth="1"/>
    <col min="4107" max="4107" width="9" style="1" bestFit="1" customWidth="1"/>
    <col min="4108" max="4108" width="12" style="1" customWidth="1"/>
    <col min="4109" max="4109" width="10.5703125" style="1" customWidth="1"/>
    <col min="4110" max="4352" width="9.140625" style="1"/>
    <col min="4353" max="4353" width="10.28515625" style="1" bestFit="1" customWidth="1"/>
    <col min="4354" max="4354" width="12.85546875" style="1" customWidth="1"/>
    <col min="4355" max="4355" width="12.5703125" style="1" bestFit="1" customWidth="1"/>
    <col min="4356" max="4356" width="11.5703125" style="1" bestFit="1" customWidth="1"/>
    <col min="4357" max="4357" width="8.7109375" style="1" bestFit="1" customWidth="1"/>
    <col min="4358" max="4358" width="10.42578125" style="1" bestFit="1" customWidth="1"/>
    <col min="4359" max="4359" width="10.28515625" style="1" customWidth="1"/>
    <col min="4360" max="4360" width="10.7109375" style="1" bestFit="1" customWidth="1"/>
    <col min="4361" max="4361" width="9.140625" style="1"/>
    <col min="4362" max="4362" width="11.42578125" style="1" bestFit="1" customWidth="1"/>
    <col min="4363" max="4363" width="9" style="1" bestFit="1" customWidth="1"/>
    <col min="4364" max="4364" width="12" style="1" customWidth="1"/>
    <col min="4365" max="4365" width="10.5703125" style="1" customWidth="1"/>
    <col min="4366" max="4608" width="9.140625" style="1"/>
    <col min="4609" max="4609" width="10.28515625" style="1" bestFit="1" customWidth="1"/>
    <col min="4610" max="4610" width="12.85546875" style="1" customWidth="1"/>
    <col min="4611" max="4611" width="12.5703125" style="1" bestFit="1" customWidth="1"/>
    <col min="4612" max="4612" width="11.5703125" style="1" bestFit="1" customWidth="1"/>
    <col min="4613" max="4613" width="8.7109375" style="1" bestFit="1" customWidth="1"/>
    <col min="4614" max="4614" width="10.42578125" style="1" bestFit="1" customWidth="1"/>
    <col min="4615" max="4615" width="10.28515625" style="1" customWidth="1"/>
    <col min="4616" max="4616" width="10.7109375" style="1" bestFit="1" customWidth="1"/>
    <col min="4617" max="4617" width="9.140625" style="1"/>
    <col min="4618" max="4618" width="11.42578125" style="1" bestFit="1" customWidth="1"/>
    <col min="4619" max="4619" width="9" style="1" bestFit="1" customWidth="1"/>
    <col min="4620" max="4620" width="12" style="1" customWidth="1"/>
    <col min="4621" max="4621" width="10.5703125" style="1" customWidth="1"/>
    <col min="4622" max="4864" width="9.140625" style="1"/>
    <col min="4865" max="4865" width="10.28515625" style="1" bestFit="1" customWidth="1"/>
    <col min="4866" max="4866" width="12.85546875" style="1" customWidth="1"/>
    <col min="4867" max="4867" width="12.5703125" style="1" bestFit="1" customWidth="1"/>
    <col min="4868" max="4868" width="11.5703125" style="1" bestFit="1" customWidth="1"/>
    <col min="4869" max="4869" width="8.7109375" style="1" bestFit="1" customWidth="1"/>
    <col min="4870" max="4870" width="10.42578125" style="1" bestFit="1" customWidth="1"/>
    <col min="4871" max="4871" width="10.28515625" style="1" customWidth="1"/>
    <col min="4872" max="4872" width="10.7109375" style="1" bestFit="1" customWidth="1"/>
    <col min="4873" max="4873" width="9.140625" style="1"/>
    <col min="4874" max="4874" width="11.42578125" style="1" bestFit="1" customWidth="1"/>
    <col min="4875" max="4875" width="9" style="1" bestFit="1" customWidth="1"/>
    <col min="4876" max="4876" width="12" style="1" customWidth="1"/>
    <col min="4877" max="4877" width="10.5703125" style="1" customWidth="1"/>
    <col min="4878" max="5120" width="9.140625" style="1"/>
    <col min="5121" max="5121" width="10.28515625" style="1" bestFit="1" customWidth="1"/>
    <col min="5122" max="5122" width="12.85546875" style="1" customWidth="1"/>
    <col min="5123" max="5123" width="12.5703125" style="1" bestFit="1" customWidth="1"/>
    <col min="5124" max="5124" width="11.5703125" style="1" bestFit="1" customWidth="1"/>
    <col min="5125" max="5125" width="8.7109375" style="1" bestFit="1" customWidth="1"/>
    <col min="5126" max="5126" width="10.42578125" style="1" bestFit="1" customWidth="1"/>
    <col min="5127" max="5127" width="10.28515625" style="1" customWidth="1"/>
    <col min="5128" max="5128" width="10.7109375" style="1" bestFit="1" customWidth="1"/>
    <col min="5129" max="5129" width="9.140625" style="1"/>
    <col min="5130" max="5130" width="11.42578125" style="1" bestFit="1" customWidth="1"/>
    <col min="5131" max="5131" width="9" style="1" bestFit="1" customWidth="1"/>
    <col min="5132" max="5132" width="12" style="1" customWidth="1"/>
    <col min="5133" max="5133" width="10.5703125" style="1" customWidth="1"/>
    <col min="5134" max="5376" width="9.140625" style="1"/>
    <col min="5377" max="5377" width="10.28515625" style="1" bestFit="1" customWidth="1"/>
    <col min="5378" max="5378" width="12.85546875" style="1" customWidth="1"/>
    <col min="5379" max="5379" width="12.5703125" style="1" bestFit="1" customWidth="1"/>
    <col min="5380" max="5380" width="11.5703125" style="1" bestFit="1" customWidth="1"/>
    <col min="5381" max="5381" width="8.7109375" style="1" bestFit="1" customWidth="1"/>
    <col min="5382" max="5382" width="10.42578125" style="1" bestFit="1" customWidth="1"/>
    <col min="5383" max="5383" width="10.28515625" style="1" customWidth="1"/>
    <col min="5384" max="5384" width="10.7109375" style="1" bestFit="1" customWidth="1"/>
    <col min="5385" max="5385" width="9.140625" style="1"/>
    <col min="5386" max="5386" width="11.42578125" style="1" bestFit="1" customWidth="1"/>
    <col min="5387" max="5387" width="9" style="1" bestFit="1" customWidth="1"/>
    <col min="5388" max="5388" width="12" style="1" customWidth="1"/>
    <col min="5389" max="5389" width="10.5703125" style="1" customWidth="1"/>
    <col min="5390" max="5632" width="9.140625" style="1"/>
    <col min="5633" max="5633" width="10.28515625" style="1" bestFit="1" customWidth="1"/>
    <col min="5634" max="5634" width="12.85546875" style="1" customWidth="1"/>
    <col min="5635" max="5635" width="12.5703125" style="1" bestFit="1" customWidth="1"/>
    <col min="5636" max="5636" width="11.5703125" style="1" bestFit="1" customWidth="1"/>
    <col min="5637" max="5637" width="8.7109375" style="1" bestFit="1" customWidth="1"/>
    <col min="5638" max="5638" width="10.42578125" style="1" bestFit="1" customWidth="1"/>
    <col min="5639" max="5639" width="10.28515625" style="1" customWidth="1"/>
    <col min="5640" max="5640" width="10.7109375" style="1" bestFit="1" customWidth="1"/>
    <col min="5641" max="5641" width="9.140625" style="1"/>
    <col min="5642" max="5642" width="11.42578125" style="1" bestFit="1" customWidth="1"/>
    <col min="5643" max="5643" width="9" style="1" bestFit="1" customWidth="1"/>
    <col min="5644" max="5644" width="12" style="1" customWidth="1"/>
    <col min="5645" max="5645" width="10.5703125" style="1" customWidth="1"/>
    <col min="5646" max="5888" width="9.140625" style="1"/>
    <col min="5889" max="5889" width="10.28515625" style="1" bestFit="1" customWidth="1"/>
    <col min="5890" max="5890" width="12.85546875" style="1" customWidth="1"/>
    <col min="5891" max="5891" width="12.5703125" style="1" bestFit="1" customWidth="1"/>
    <col min="5892" max="5892" width="11.5703125" style="1" bestFit="1" customWidth="1"/>
    <col min="5893" max="5893" width="8.7109375" style="1" bestFit="1" customWidth="1"/>
    <col min="5894" max="5894" width="10.42578125" style="1" bestFit="1" customWidth="1"/>
    <col min="5895" max="5895" width="10.28515625" style="1" customWidth="1"/>
    <col min="5896" max="5896" width="10.7109375" style="1" bestFit="1" customWidth="1"/>
    <col min="5897" max="5897" width="9.140625" style="1"/>
    <col min="5898" max="5898" width="11.42578125" style="1" bestFit="1" customWidth="1"/>
    <col min="5899" max="5899" width="9" style="1" bestFit="1" customWidth="1"/>
    <col min="5900" max="5900" width="12" style="1" customWidth="1"/>
    <col min="5901" max="5901" width="10.5703125" style="1" customWidth="1"/>
    <col min="5902" max="6144" width="9.140625" style="1"/>
    <col min="6145" max="6145" width="10.28515625" style="1" bestFit="1" customWidth="1"/>
    <col min="6146" max="6146" width="12.85546875" style="1" customWidth="1"/>
    <col min="6147" max="6147" width="12.5703125" style="1" bestFit="1" customWidth="1"/>
    <col min="6148" max="6148" width="11.5703125" style="1" bestFit="1" customWidth="1"/>
    <col min="6149" max="6149" width="8.7109375" style="1" bestFit="1" customWidth="1"/>
    <col min="6150" max="6150" width="10.42578125" style="1" bestFit="1" customWidth="1"/>
    <col min="6151" max="6151" width="10.28515625" style="1" customWidth="1"/>
    <col min="6152" max="6152" width="10.7109375" style="1" bestFit="1" customWidth="1"/>
    <col min="6153" max="6153" width="9.140625" style="1"/>
    <col min="6154" max="6154" width="11.42578125" style="1" bestFit="1" customWidth="1"/>
    <col min="6155" max="6155" width="9" style="1" bestFit="1" customWidth="1"/>
    <col min="6156" max="6156" width="12" style="1" customWidth="1"/>
    <col min="6157" max="6157" width="10.5703125" style="1" customWidth="1"/>
    <col min="6158" max="6400" width="9.140625" style="1"/>
    <col min="6401" max="6401" width="10.28515625" style="1" bestFit="1" customWidth="1"/>
    <col min="6402" max="6402" width="12.85546875" style="1" customWidth="1"/>
    <col min="6403" max="6403" width="12.5703125" style="1" bestFit="1" customWidth="1"/>
    <col min="6404" max="6404" width="11.5703125" style="1" bestFit="1" customWidth="1"/>
    <col min="6405" max="6405" width="8.7109375" style="1" bestFit="1" customWidth="1"/>
    <col min="6406" max="6406" width="10.42578125" style="1" bestFit="1" customWidth="1"/>
    <col min="6407" max="6407" width="10.28515625" style="1" customWidth="1"/>
    <col min="6408" max="6408" width="10.7109375" style="1" bestFit="1" customWidth="1"/>
    <col min="6409" max="6409" width="9.140625" style="1"/>
    <col min="6410" max="6410" width="11.42578125" style="1" bestFit="1" customWidth="1"/>
    <col min="6411" max="6411" width="9" style="1" bestFit="1" customWidth="1"/>
    <col min="6412" max="6412" width="12" style="1" customWidth="1"/>
    <col min="6413" max="6413" width="10.5703125" style="1" customWidth="1"/>
    <col min="6414" max="6656" width="9.140625" style="1"/>
    <col min="6657" max="6657" width="10.28515625" style="1" bestFit="1" customWidth="1"/>
    <col min="6658" max="6658" width="12.85546875" style="1" customWidth="1"/>
    <col min="6659" max="6659" width="12.5703125" style="1" bestFit="1" customWidth="1"/>
    <col min="6660" max="6660" width="11.5703125" style="1" bestFit="1" customWidth="1"/>
    <col min="6661" max="6661" width="8.7109375" style="1" bestFit="1" customWidth="1"/>
    <col min="6662" max="6662" width="10.42578125" style="1" bestFit="1" customWidth="1"/>
    <col min="6663" max="6663" width="10.28515625" style="1" customWidth="1"/>
    <col min="6664" max="6664" width="10.7109375" style="1" bestFit="1" customWidth="1"/>
    <col min="6665" max="6665" width="9.140625" style="1"/>
    <col min="6666" max="6666" width="11.42578125" style="1" bestFit="1" customWidth="1"/>
    <col min="6667" max="6667" width="9" style="1" bestFit="1" customWidth="1"/>
    <col min="6668" max="6668" width="12" style="1" customWidth="1"/>
    <col min="6669" max="6669" width="10.5703125" style="1" customWidth="1"/>
    <col min="6670" max="6912" width="9.140625" style="1"/>
    <col min="6913" max="6913" width="10.28515625" style="1" bestFit="1" customWidth="1"/>
    <col min="6914" max="6914" width="12.85546875" style="1" customWidth="1"/>
    <col min="6915" max="6915" width="12.5703125" style="1" bestFit="1" customWidth="1"/>
    <col min="6916" max="6916" width="11.5703125" style="1" bestFit="1" customWidth="1"/>
    <col min="6917" max="6917" width="8.7109375" style="1" bestFit="1" customWidth="1"/>
    <col min="6918" max="6918" width="10.42578125" style="1" bestFit="1" customWidth="1"/>
    <col min="6919" max="6919" width="10.28515625" style="1" customWidth="1"/>
    <col min="6920" max="6920" width="10.7109375" style="1" bestFit="1" customWidth="1"/>
    <col min="6921" max="6921" width="9.140625" style="1"/>
    <col min="6922" max="6922" width="11.42578125" style="1" bestFit="1" customWidth="1"/>
    <col min="6923" max="6923" width="9" style="1" bestFit="1" customWidth="1"/>
    <col min="6924" max="6924" width="12" style="1" customWidth="1"/>
    <col min="6925" max="6925" width="10.5703125" style="1" customWidth="1"/>
    <col min="6926" max="7168" width="9.140625" style="1"/>
    <col min="7169" max="7169" width="10.28515625" style="1" bestFit="1" customWidth="1"/>
    <col min="7170" max="7170" width="12.85546875" style="1" customWidth="1"/>
    <col min="7171" max="7171" width="12.5703125" style="1" bestFit="1" customWidth="1"/>
    <col min="7172" max="7172" width="11.5703125" style="1" bestFit="1" customWidth="1"/>
    <col min="7173" max="7173" width="8.7109375" style="1" bestFit="1" customWidth="1"/>
    <col min="7174" max="7174" width="10.42578125" style="1" bestFit="1" customWidth="1"/>
    <col min="7175" max="7175" width="10.28515625" style="1" customWidth="1"/>
    <col min="7176" max="7176" width="10.7109375" style="1" bestFit="1" customWidth="1"/>
    <col min="7177" max="7177" width="9.140625" style="1"/>
    <col min="7178" max="7178" width="11.42578125" style="1" bestFit="1" customWidth="1"/>
    <col min="7179" max="7179" width="9" style="1" bestFit="1" customWidth="1"/>
    <col min="7180" max="7180" width="12" style="1" customWidth="1"/>
    <col min="7181" max="7181" width="10.5703125" style="1" customWidth="1"/>
    <col min="7182" max="7424" width="9.140625" style="1"/>
    <col min="7425" max="7425" width="10.28515625" style="1" bestFit="1" customWidth="1"/>
    <col min="7426" max="7426" width="12.85546875" style="1" customWidth="1"/>
    <col min="7427" max="7427" width="12.5703125" style="1" bestFit="1" customWidth="1"/>
    <col min="7428" max="7428" width="11.5703125" style="1" bestFit="1" customWidth="1"/>
    <col min="7429" max="7429" width="8.7109375" style="1" bestFit="1" customWidth="1"/>
    <col min="7430" max="7430" width="10.42578125" style="1" bestFit="1" customWidth="1"/>
    <col min="7431" max="7431" width="10.28515625" style="1" customWidth="1"/>
    <col min="7432" max="7432" width="10.7109375" style="1" bestFit="1" customWidth="1"/>
    <col min="7433" max="7433" width="9.140625" style="1"/>
    <col min="7434" max="7434" width="11.42578125" style="1" bestFit="1" customWidth="1"/>
    <col min="7435" max="7435" width="9" style="1" bestFit="1" customWidth="1"/>
    <col min="7436" max="7436" width="12" style="1" customWidth="1"/>
    <col min="7437" max="7437" width="10.5703125" style="1" customWidth="1"/>
    <col min="7438" max="7680" width="9.140625" style="1"/>
    <col min="7681" max="7681" width="10.28515625" style="1" bestFit="1" customWidth="1"/>
    <col min="7682" max="7682" width="12.85546875" style="1" customWidth="1"/>
    <col min="7683" max="7683" width="12.5703125" style="1" bestFit="1" customWidth="1"/>
    <col min="7684" max="7684" width="11.5703125" style="1" bestFit="1" customWidth="1"/>
    <col min="7685" max="7685" width="8.7109375" style="1" bestFit="1" customWidth="1"/>
    <col min="7686" max="7686" width="10.42578125" style="1" bestFit="1" customWidth="1"/>
    <col min="7687" max="7687" width="10.28515625" style="1" customWidth="1"/>
    <col min="7688" max="7688" width="10.7109375" style="1" bestFit="1" customWidth="1"/>
    <col min="7689" max="7689" width="9.140625" style="1"/>
    <col min="7690" max="7690" width="11.42578125" style="1" bestFit="1" customWidth="1"/>
    <col min="7691" max="7691" width="9" style="1" bestFit="1" customWidth="1"/>
    <col min="7692" max="7692" width="12" style="1" customWidth="1"/>
    <col min="7693" max="7693" width="10.5703125" style="1" customWidth="1"/>
    <col min="7694" max="7936" width="9.140625" style="1"/>
    <col min="7937" max="7937" width="10.28515625" style="1" bestFit="1" customWidth="1"/>
    <col min="7938" max="7938" width="12.85546875" style="1" customWidth="1"/>
    <col min="7939" max="7939" width="12.5703125" style="1" bestFit="1" customWidth="1"/>
    <col min="7940" max="7940" width="11.5703125" style="1" bestFit="1" customWidth="1"/>
    <col min="7941" max="7941" width="8.7109375" style="1" bestFit="1" customWidth="1"/>
    <col min="7942" max="7942" width="10.42578125" style="1" bestFit="1" customWidth="1"/>
    <col min="7943" max="7943" width="10.28515625" style="1" customWidth="1"/>
    <col min="7944" max="7944" width="10.7109375" style="1" bestFit="1" customWidth="1"/>
    <col min="7945" max="7945" width="9.140625" style="1"/>
    <col min="7946" max="7946" width="11.42578125" style="1" bestFit="1" customWidth="1"/>
    <col min="7947" max="7947" width="9" style="1" bestFit="1" customWidth="1"/>
    <col min="7948" max="7948" width="12" style="1" customWidth="1"/>
    <col min="7949" max="7949" width="10.5703125" style="1" customWidth="1"/>
    <col min="7950" max="8192" width="9.140625" style="1"/>
    <col min="8193" max="8193" width="10.28515625" style="1" bestFit="1" customWidth="1"/>
    <col min="8194" max="8194" width="12.85546875" style="1" customWidth="1"/>
    <col min="8195" max="8195" width="12.5703125" style="1" bestFit="1" customWidth="1"/>
    <col min="8196" max="8196" width="11.5703125" style="1" bestFit="1" customWidth="1"/>
    <col min="8197" max="8197" width="8.7109375" style="1" bestFit="1" customWidth="1"/>
    <col min="8198" max="8198" width="10.42578125" style="1" bestFit="1" customWidth="1"/>
    <col min="8199" max="8199" width="10.28515625" style="1" customWidth="1"/>
    <col min="8200" max="8200" width="10.7109375" style="1" bestFit="1" customWidth="1"/>
    <col min="8201" max="8201" width="9.140625" style="1"/>
    <col min="8202" max="8202" width="11.42578125" style="1" bestFit="1" customWidth="1"/>
    <col min="8203" max="8203" width="9" style="1" bestFit="1" customWidth="1"/>
    <col min="8204" max="8204" width="12" style="1" customWidth="1"/>
    <col min="8205" max="8205" width="10.5703125" style="1" customWidth="1"/>
    <col min="8206" max="8448" width="9.140625" style="1"/>
    <col min="8449" max="8449" width="10.28515625" style="1" bestFit="1" customWidth="1"/>
    <col min="8450" max="8450" width="12.85546875" style="1" customWidth="1"/>
    <col min="8451" max="8451" width="12.5703125" style="1" bestFit="1" customWidth="1"/>
    <col min="8452" max="8452" width="11.5703125" style="1" bestFit="1" customWidth="1"/>
    <col min="8453" max="8453" width="8.7109375" style="1" bestFit="1" customWidth="1"/>
    <col min="8454" max="8454" width="10.42578125" style="1" bestFit="1" customWidth="1"/>
    <col min="8455" max="8455" width="10.28515625" style="1" customWidth="1"/>
    <col min="8456" max="8456" width="10.7109375" style="1" bestFit="1" customWidth="1"/>
    <col min="8457" max="8457" width="9.140625" style="1"/>
    <col min="8458" max="8458" width="11.42578125" style="1" bestFit="1" customWidth="1"/>
    <col min="8459" max="8459" width="9" style="1" bestFit="1" customWidth="1"/>
    <col min="8460" max="8460" width="12" style="1" customWidth="1"/>
    <col min="8461" max="8461" width="10.5703125" style="1" customWidth="1"/>
    <col min="8462" max="8704" width="9.140625" style="1"/>
    <col min="8705" max="8705" width="10.28515625" style="1" bestFit="1" customWidth="1"/>
    <col min="8706" max="8706" width="12.85546875" style="1" customWidth="1"/>
    <col min="8707" max="8707" width="12.5703125" style="1" bestFit="1" customWidth="1"/>
    <col min="8708" max="8708" width="11.5703125" style="1" bestFit="1" customWidth="1"/>
    <col min="8709" max="8709" width="8.7109375" style="1" bestFit="1" customWidth="1"/>
    <col min="8710" max="8710" width="10.42578125" style="1" bestFit="1" customWidth="1"/>
    <col min="8711" max="8711" width="10.28515625" style="1" customWidth="1"/>
    <col min="8712" max="8712" width="10.7109375" style="1" bestFit="1" customWidth="1"/>
    <col min="8713" max="8713" width="9.140625" style="1"/>
    <col min="8714" max="8714" width="11.42578125" style="1" bestFit="1" customWidth="1"/>
    <col min="8715" max="8715" width="9" style="1" bestFit="1" customWidth="1"/>
    <col min="8716" max="8716" width="12" style="1" customWidth="1"/>
    <col min="8717" max="8717" width="10.5703125" style="1" customWidth="1"/>
    <col min="8718" max="8960" width="9.140625" style="1"/>
    <col min="8961" max="8961" width="10.28515625" style="1" bestFit="1" customWidth="1"/>
    <col min="8962" max="8962" width="12.85546875" style="1" customWidth="1"/>
    <col min="8963" max="8963" width="12.5703125" style="1" bestFit="1" customWidth="1"/>
    <col min="8964" max="8964" width="11.5703125" style="1" bestFit="1" customWidth="1"/>
    <col min="8965" max="8965" width="8.7109375" style="1" bestFit="1" customWidth="1"/>
    <col min="8966" max="8966" width="10.42578125" style="1" bestFit="1" customWidth="1"/>
    <col min="8967" max="8967" width="10.28515625" style="1" customWidth="1"/>
    <col min="8968" max="8968" width="10.7109375" style="1" bestFit="1" customWidth="1"/>
    <col min="8969" max="8969" width="9.140625" style="1"/>
    <col min="8970" max="8970" width="11.42578125" style="1" bestFit="1" customWidth="1"/>
    <col min="8971" max="8971" width="9" style="1" bestFit="1" customWidth="1"/>
    <col min="8972" max="8972" width="12" style="1" customWidth="1"/>
    <col min="8973" max="8973" width="10.5703125" style="1" customWidth="1"/>
    <col min="8974" max="9216" width="9.140625" style="1"/>
    <col min="9217" max="9217" width="10.28515625" style="1" bestFit="1" customWidth="1"/>
    <col min="9218" max="9218" width="12.85546875" style="1" customWidth="1"/>
    <col min="9219" max="9219" width="12.5703125" style="1" bestFit="1" customWidth="1"/>
    <col min="9220" max="9220" width="11.5703125" style="1" bestFit="1" customWidth="1"/>
    <col min="9221" max="9221" width="8.7109375" style="1" bestFit="1" customWidth="1"/>
    <col min="9222" max="9222" width="10.42578125" style="1" bestFit="1" customWidth="1"/>
    <col min="9223" max="9223" width="10.28515625" style="1" customWidth="1"/>
    <col min="9224" max="9224" width="10.7109375" style="1" bestFit="1" customWidth="1"/>
    <col min="9225" max="9225" width="9.140625" style="1"/>
    <col min="9226" max="9226" width="11.42578125" style="1" bestFit="1" customWidth="1"/>
    <col min="9227" max="9227" width="9" style="1" bestFit="1" customWidth="1"/>
    <col min="9228" max="9228" width="12" style="1" customWidth="1"/>
    <col min="9229" max="9229" width="10.5703125" style="1" customWidth="1"/>
    <col min="9230" max="9472" width="9.140625" style="1"/>
    <col min="9473" max="9473" width="10.28515625" style="1" bestFit="1" customWidth="1"/>
    <col min="9474" max="9474" width="12.85546875" style="1" customWidth="1"/>
    <col min="9475" max="9475" width="12.5703125" style="1" bestFit="1" customWidth="1"/>
    <col min="9476" max="9476" width="11.5703125" style="1" bestFit="1" customWidth="1"/>
    <col min="9477" max="9477" width="8.7109375" style="1" bestFit="1" customWidth="1"/>
    <col min="9478" max="9478" width="10.42578125" style="1" bestFit="1" customWidth="1"/>
    <col min="9479" max="9479" width="10.28515625" style="1" customWidth="1"/>
    <col min="9480" max="9480" width="10.7109375" style="1" bestFit="1" customWidth="1"/>
    <col min="9481" max="9481" width="9.140625" style="1"/>
    <col min="9482" max="9482" width="11.42578125" style="1" bestFit="1" customWidth="1"/>
    <col min="9483" max="9483" width="9" style="1" bestFit="1" customWidth="1"/>
    <col min="9484" max="9484" width="12" style="1" customWidth="1"/>
    <col min="9485" max="9485" width="10.5703125" style="1" customWidth="1"/>
    <col min="9486" max="9728" width="9.140625" style="1"/>
    <col min="9729" max="9729" width="10.28515625" style="1" bestFit="1" customWidth="1"/>
    <col min="9730" max="9730" width="12.85546875" style="1" customWidth="1"/>
    <col min="9731" max="9731" width="12.5703125" style="1" bestFit="1" customWidth="1"/>
    <col min="9732" max="9732" width="11.5703125" style="1" bestFit="1" customWidth="1"/>
    <col min="9733" max="9733" width="8.7109375" style="1" bestFit="1" customWidth="1"/>
    <col min="9734" max="9734" width="10.42578125" style="1" bestFit="1" customWidth="1"/>
    <col min="9735" max="9735" width="10.28515625" style="1" customWidth="1"/>
    <col min="9736" max="9736" width="10.7109375" style="1" bestFit="1" customWidth="1"/>
    <col min="9737" max="9737" width="9.140625" style="1"/>
    <col min="9738" max="9738" width="11.42578125" style="1" bestFit="1" customWidth="1"/>
    <col min="9739" max="9739" width="9" style="1" bestFit="1" customWidth="1"/>
    <col min="9740" max="9740" width="12" style="1" customWidth="1"/>
    <col min="9741" max="9741" width="10.5703125" style="1" customWidth="1"/>
    <col min="9742" max="9984" width="9.140625" style="1"/>
    <col min="9985" max="9985" width="10.28515625" style="1" bestFit="1" customWidth="1"/>
    <col min="9986" max="9986" width="12.85546875" style="1" customWidth="1"/>
    <col min="9987" max="9987" width="12.5703125" style="1" bestFit="1" customWidth="1"/>
    <col min="9988" max="9988" width="11.5703125" style="1" bestFit="1" customWidth="1"/>
    <col min="9989" max="9989" width="8.7109375" style="1" bestFit="1" customWidth="1"/>
    <col min="9990" max="9990" width="10.42578125" style="1" bestFit="1" customWidth="1"/>
    <col min="9991" max="9991" width="10.28515625" style="1" customWidth="1"/>
    <col min="9992" max="9992" width="10.7109375" style="1" bestFit="1" customWidth="1"/>
    <col min="9993" max="9993" width="9.140625" style="1"/>
    <col min="9994" max="9994" width="11.42578125" style="1" bestFit="1" customWidth="1"/>
    <col min="9995" max="9995" width="9" style="1" bestFit="1" customWidth="1"/>
    <col min="9996" max="9996" width="12" style="1" customWidth="1"/>
    <col min="9997" max="9997" width="10.5703125" style="1" customWidth="1"/>
    <col min="9998" max="10240" width="9.140625" style="1"/>
    <col min="10241" max="10241" width="10.28515625" style="1" bestFit="1" customWidth="1"/>
    <col min="10242" max="10242" width="12.85546875" style="1" customWidth="1"/>
    <col min="10243" max="10243" width="12.5703125" style="1" bestFit="1" customWidth="1"/>
    <col min="10244" max="10244" width="11.5703125" style="1" bestFit="1" customWidth="1"/>
    <col min="10245" max="10245" width="8.7109375" style="1" bestFit="1" customWidth="1"/>
    <col min="10246" max="10246" width="10.42578125" style="1" bestFit="1" customWidth="1"/>
    <col min="10247" max="10247" width="10.28515625" style="1" customWidth="1"/>
    <col min="10248" max="10248" width="10.7109375" style="1" bestFit="1" customWidth="1"/>
    <col min="10249" max="10249" width="9.140625" style="1"/>
    <col min="10250" max="10250" width="11.42578125" style="1" bestFit="1" customWidth="1"/>
    <col min="10251" max="10251" width="9" style="1" bestFit="1" customWidth="1"/>
    <col min="10252" max="10252" width="12" style="1" customWidth="1"/>
    <col min="10253" max="10253" width="10.5703125" style="1" customWidth="1"/>
    <col min="10254" max="10496" width="9.140625" style="1"/>
    <col min="10497" max="10497" width="10.28515625" style="1" bestFit="1" customWidth="1"/>
    <col min="10498" max="10498" width="12.85546875" style="1" customWidth="1"/>
    <col min="10499" max="10499" width="12.5703125" style="1" bestFit="1" customWidth="1"/>
    <col min="10500" max="10500" width="11.5703125" style="1" bestFit="1" customWidth="1"/>
    <col min="10501" max="10501" width="8.7109375" style="1" bestFit="1" customWidth="1"/>
    <col min="10502" max="10502" width="10.42578125" style="1" bestFit="1" customWidth="1"/>
    <col min="10503" max="10503" width="10.28515625" style="1" customWidth="1"/>
    <col min="10504" max="10504" width="10.7109375" style="1" bestFit="1" customWidth="1"/>
    <col min="10505" max="10505" width="9.140625" style="1"/>
    <col min="10506" max="10506" width="11.42578125" style="1" bestFit="1" customWidth="1"/>
    <col min="10507" max="10507" width="9" style="1" bestFit="1" customWidth="1"/>
    <col min="10508" max="10508" width="12" style="1" customWidth="1"/>
    <col min="10509" max="10509" width="10.5703125" style="1" customWidth="1"/>
    <col min="10510" max="10752" width="9.140625" style="1"/>
    <col min="10753" max="10753" width="10.28515625" style="1" bestFit="1" customWidth="1"/>
    <col min="10754" max="10754" width="12.85546875" style="1" customWidth="1"/>
    <col min="10755" max="10755" width="12.5703125" style="1" bestFit="1" customWidth="1"/>
    <col min="10756" max="10756" width="11.5703125" style="1" bestFit="1" customWidth="1"/>
    <col min="10757" max="10757" width="8.7109375" style="1" bestFit="1" customWidth="1"/>
    <col min="10758" max="10758" width="10.42578125" style="1" bestFit="1" customWidth="1"/>
    <col min="10759" max="10759" width="10.28515625" style="1" customWidth="1"/>
    <col min="10760" max="10760" width="10.7109375" style="1" bestFit="1" customWidth="1"/>
    <col min="10761" max="10761" width="9.140625" style="1"/>
    <col min="10762" max="10762" width="11.42578125" style="1" bestFit="1" customWidth="1"/>
    <col min="10763" max="10763" width="9" style="1" bestFit="1" customWidth="1"/>
    <col min="10764" max="10764" width="12" style="1" customWidth="1"/>
    <col min="10765" max="10765" width="10.5703125" style="1" customWidth="1"/>
    <col min="10766" max="11008" width="9.140625" style="1"/>
    <col min="11009" max="11009" width="10.28515625" style="1" bestFit="1" customWidth="1"/>
    <col min="11010" max="11010" width="12.85546875" style="1" customWidth="1"/>
    <col min="11011" max="11011" width="12.5703125" style="1" bestFit="1" customWidth="1"/>
    <col min="11012" max="11012" width="11.5703125" style="1" bestFit="1" customWidth="1"/>
    <col min="11013" max="11013" width="8.7109375" style="1" bestFit="1" customWidth="1"/>
    <col min="11014" max="11014" width="10.42578125" style="1" bestFit="1" customWidth="1"/>
    <col min="11015" max="11015" width="10.28515625" style="1" customWidth="1"/>
    <col min="11016" max="11016" width="10.7109375" style="1" bestFit="1" customWidth="1"/>
    <col min="11017" max="11017" width="9.140625" style="1"/>
    <col min="11018" max="11018" width="11.42578125" style="1" bestFit="1" customWidth="1"/>
    <col min="11019" max="11019" width="9" style="1" bestFit="1" customWidth="1"/>
    <col min="11020" max="11020" width="12" style="1" customWidth="1"/>
    <col min="11021" max="11021" width="10.5703125" style="1" customWidth="1"/>
    <col min="11022" max="11264" width="9.140625" style="1"/>
    <col min="11265" max="11265" width="10.28515625" style="1" bestFit="1" customWidth="1"/>
    <col min="11266" max="11266" width="12.85546875" style="1" customWidth="1"/>
    <col min="11267" max="11267" width="12.5703125" style="1" bestFit="1" customWidth="1"/>
    <col min="11268" max="11268" width="11.5703125" style="1" bestFit="1" customWidth="1"/>
    <col min="11269" max="11269" width="8.7109375" style="1" bestFit="1" customWidth="1"/>
    <col min="11270" max="11270" width="10.42578125" style="1" bestFit="1" customWidth="1"/>
    <col min="11271" max="11271" width="10.28515625" style="1" customWidth="1"/>
    <col min="11272" max="11272" width="10.7109375" style="1" bestFit="1" customWidth="1"/>
    <col min="11273" max="11273" width="9.140625" style="1"/>
    <col min="11274" max="11274" width="11.42578125" style="1" bestFit="1" customWidth="1"/>
    <col min="11275" max="11275" width="9" style="1" bestFit="1" customWidth="1"/>
    <col min="11276" max="11276" width="12" style="1" customWidth="1"/>
    <col min="11277" max="11277" width="10.5703125" style="1" customWidth="1"/>
    <col min="11278" max="11520" width="9.140625" style="1"/>
    <col min="11521" max="11521" width="10.28515625" style="1" bestFit="1" customWidth="1"/>
    <col min="11522" max="11522" width="12.85546875" style="1" customWidth="1"/>
    <col min="11523" max="11523" width="12.5703125" style="1" bestFit="1" customWidth="1"/>
    <col min="11524" max="11524" width="11.5703125" style="1" bestFit="1" customWidth="1"/>
    <col min="11525" max="11525" width="8.7109375" style="1" bestFit="1" customWidth="1"/>
    <col min="11526" max="11526" width="10.42578125" style="1" bestFit="1" customWidth="1"/>
    <col min="11527" max="11527" width="10.28515625" style="1" customWidth="1"/>
    <col min="11528" max="11528" width="10.7109375" style="1" bestFit="1" customWidth="1"/>
    <col min="11529" max="11529" width="9.140625" style="1"/>
    <col min="11530" max="11530" width="11.42578125" style="1" bestFit="1" customWidth="1"/>
    <col min="11531" max="11531" width="9" style="1" bestFit="1" customWidth="1"/>
    <col min="11532" max="11532" width="12" style="1" customWidth="1"/>
    <col min="11533" max="11533" width="10.5703125" style="1" customWidth="1"/>
    <col min="11534" max="11776" width="9.140625" style="1"/>
    <col min="11777" max="11777" width="10.28515625" style="1" bestFit="1" customWidth="1"/>
    <col min="11778" max="11778" width="12.85546875" style="1" customWidth="1"/>
    <col min="11779" max="11779" width="12.5703125" style="1" bestFit="1" customWidth="1"/>
    <col min="11780" max="11780" width="11.5703125" style="1" bestFit="1" customWidth="1"/>
    <col min="11781" max="11781" width="8.7109375" style="1" bestFit="1" customWidth="1"/>
    <col min="11782" max="11782" width="10.42578125" style="1" bestFit="1" customWidth="1"/>
    <col min="11783" max="11783" width="10.28515625" style="1" customWidth="1"/>
    <col min="11784" max="11784" width="10.7109375" style="1" bestFit="1" customWidth="1"/>
    <col min="11785" max="11785" width="9.140625" style="1"/>
    <col min="11786" max="11786" width="11.42578125" style="1" bestFit="1" customWidth="1"/>
    <col min="11787" max="11787" width="9" style="1" bestFit="1" customWidth="1"/>
    <col min="11788" max="11788" width="12" style="1" customWidth="1"/>
    <col min="11789" max="11789" width="10.5703125" style="1" customWidth="1"/>
    <col min="11790" max="12032" width="9.140625" style="1"/>
    <col min="12033" max="12033" width="10.28515625" style="1" bestFit="1" customWidth="1"/>
    <col min="12034" max="12034" width="12.85546875" style="1" customWidth="1"/>
    <col min="12035" max="12035" width="12.5703125" style="1" bestFit="1" customWidth="1"/>
    <col min="12036" max="12036" width="11.5703125" style="1" bestFit="1" customWidth="1"/>
    <col min="12037" max="12037" width="8.7109375" style="1" bestFit="1" customWidth="1"/>
    <col min="12038" max="12038" width="10.42578125" style="1" bestFit="1" customWidth="1"/>
    <col min="12039" max="12039" width="10.28515625" style="1" customWidth="1"/>
    <col min="12040" max="12040" width="10.7109375" style="1" bestFit="1" customWidth="1"/>
    <col min="12041" max="12041" width="9.140625" style="1"/>
    <col min="12042" max="12042" width="11.42578125" style="1" bestFit="1" customWidth="1"/>
    <col min="12043" max="12043" width="9" style="1" bestFit="1" customWidth="1"/>
    <col min="12044" max="12044" width="12" style="1" customWidth="1"/>
    <col min="12045" max="12045" width="10.5703125" style="1" customWidth="1"/>
    <col min="12046" max="12288" width="9.140625" style="1"/>
    <col min="12289" max="12289" width="10.28515625" style="1" bestFit="1" customWidth="1"/>
    <col min="12290" max="12290" width="12.85546875" style="1" customWidth="1"/>
    <col min="12291" max="12291" width="12.5703125" style="1" bestFit="1" customWidth="1"/>
    <col min="12292" max="12292" width="11.5703125" style="1" bestFit="1" customWidth="1"/>
    <col min="12293" max="12293" width="8.7109375" style="1" bestFit="1" customWidth="1"/>
    <col min="12294" max="12294" width="10.42578125" style="1" bestFit="1" customWidth="1"/>
    <col min="12295" max="12295" width="10.28515625" style="1" customWidth="1"/>
    <col min="12296" max="12296" width="10.7109375" style="1" bestFit="1" customWidth="1"/>
    <col min="12297" max="12297" width="9.140625" style="1"/>
    <col min="12298" max="12298" width="11.42578125" style="1" bestFit="1" customWidth="1"/>
    <col min="12299" max="12299" width="9" style="1" bestFit="1" customWidth="1"/>
    <col min="12300" max="12300" width="12" style="1" customWidth="1"/>
    <col min="12301" max="12301" width="10.5703125" style="1" customWidth="1"/>
    <col min="12302" max="12544" width="9.140625" style="1"/>
    <col min="12545" max="12545" width="10.28515625" style="1" bestFit="1" customWidth="1"/>
    <col min="12546" max="12546" width="12.85546875" style="1" customWidth="1"/>
    <col min="12547" max="12547" width="12.5703125" style="1" bestFit="1" customWidth="1"/>
    <col min="12548" max="12548" width="11.5703125" style="1" bestFit="1" customWidth="1"/>
    <col min="12549" max="12549" width="8.7109375" style="1" bestFit="1" customWidth="1"/>
    <col min="12550" max="12550" width="10.42578125" style="1" bestFit="1" customWidth="1"/>
    <col min="12551" max="12551" width="10.28515625" style="1" customWidth="1"/>
    <col min="12552" max="12552" width="10.7109375" style="1" bestFit="1" customWidth="1"/>
    <col min="12553" max="12553" width="9.140625" style="1"/>
    <col min="12554" max="12554" width="11.42578125" style="1" bestFit="1" customWidth="1"/>
    <col min="12555" max="12555" width="9" style="1" bestFit="1" customWidth="1"/>
    <col min="12556" max="12556" width="12" style="1" customWidth="1"/>
    <col min="12557" max="12557" width="10.5703125" style="1" customWidth="1"/>
    <col min="12558" max="12800" width="9.140625" style="1"/>
    <col min="12801" max="12801" width="10.28515625" style="1" bestFit="1" customWidth="1"/>
    <col min="12802" max="12802" width="12.85546875" style="1" customWidth="1"/>
    <col min="12803" max="12803" width="12.5703125" style="1" bestFit="1" customWidth="1"/>
    <col min="12804" max="12804" width="11.5703125" style="1" bestFit="1" customWidth="1"/>
    <col min="12805" max="12805" width="8.7109375" style="1" bestFit="1" customWidth="1"/>
    <col min="12806" max="12806" width="10.42578125" style="1" bestFit="1" customWidth="1"/>
    <col min="12807" max="12807" width="10.28515625" style="1" customWidth="1"/>
    <col min="12808" max="12808" width="10.7109375" style="1" bestFit="1" customWidth="1"/>
    <col min="12809" max="12809" width="9.140625" style="1"/>
    <col min="12810" max="12810" width="11.42578125" style="1" bestFit="1" customWidth="1"/>
    <col min="12811" max="12811" width="9" style="1" bestFit="1" customWidth="1"/>
    <col min="12812" max="12812" width="12" style="1" customWidth="1"/>
    <col min="12813" max="12813" width="10.5703125" style="1" customWidth="1"/>
    <col min="12814" max="13056" width="9.140625" style="1"/>
    <col min="13057" max="13057" width="10.28515625" style="1" bestFit="1" customWidth="1"/>
    <col min="13058" max="13058" width="12.85546875" style="1" customWidth="1"/>
    <col min="13059" max="13059" width="12.5703125" style="1" bestFit="1" customWidth="1"/>
    <col min="13060" max="13060" width="11.5703125" style="1" bestFit="1" customWidth="1"/>
    <col min="13061" max="13061" width="8.7109375" style="1" bestFit="1" customWidth="1"/>
    <col min="13062" max="13062" width="10.42578125" style="1" bestFit="1" customWidth="1"/>
    <col min="13063" max="13063" width="10.28515625" style="1" customWidth="1"/>
    <col min="13064" max="13064" width="10.7109375" style="1" bestFit="1" customWidth="1"/>
    <col min="13065" max="13065" width="9.140625" style="1"/>
    <col min="13066" max="13066" width="11.42578125" style="1" bestFit="1" customWidth="1"/>
    <col min="13067" max="13067" width="9" style="1" bestFit="1" customWidth="1"/>
    <col min="13068" max="13068" width="12" style="1" customWidth="1"/>
    <col min="13069" max="13069" width="10.5703125" style="1" customWidth="1"/>
    <col min="13070" max="13312" width="9.140625" style="1"/>
    <col min="13313" max="13313" width="10.28515625" style="1" bestFit="1" customWidth="1"/>
    <col min="13314" max="13314" width="12.85546875" style="1" customWidth="1"/>
    <col min="13315" max="13315" width="12.5703125" style="1" bestFit="1" customWidth="1"/>
    <col min="13316" max="13316" width="11.5703125" style="1" bestFit="1" customWidth="1"/>
    <col min="13317" max="13317" width="8.7109375" style="1" bestFit="1" customWidth="1"/>
    <col min="13318" max="13318" width="10.42578125" style="1" bestFit="1" customWidth="1"/>
    <col min="13319" max="13319" width="10.28515625" style="1" customWidth="1"/>
    <col min="13320" max="13320" width="10.7109375" style="1" bestFit="1" customWidth="1"/>
    <col min="13321" max="13321" width="9.140625" style="1"/>
    <col min="13322" max="13322" width="11.42578125" style="1" bestFit="1" customWidth="1"/>
    <col min="13323" max="13323" width="9" style="1" bestFit="1" customWidth="1"/>
    <col min="13324" max="13324" width="12" style="1" customWidth="1"/>
    <col min="13325" max="13325" width="10.5703125" style="1" customWidth="1"/>
    <col min="13326" max="13568" width="9.140625" style="1"/>
    <col min="13569" max="13569" width="10.28515625" style="1" bestFit="1" customWidth="1"/>
    <col min="13570" max="13570" width="12.85546875" style="1" customWidth="1"/>
    <col min="13571" max="13571" width="12.5703125" style="1" bestFit="1" customWidth="1"/>
    <col min="13572" max="13572" width="11.5703125" style="1" bestFit="1" customWidth="1"/>
    <col min="13573" max="13573" width="8.7109375" style="1" bestFit="1" customWidth="1"/>
    <col min="13574" max="13574" width="10.42578125" style="1" bestFit="1" customWidth="1"/>
    <col min="13575" max="13575" width="10.28515625" style="1" customWidth="1"/>
    <col min="13576" max="13576" width="10.7109375" style="1" bestFit="1" customWidth="1"/>
    <col min="13577" max="13577" width="9.140625" style="1"/>
    <col min="13578" max="13578" width="11.42578125" style="1" bestFit="1" customWidth="1"/>
    <col min="13579" max="13579" width="9" style="1" bestFit="1" customWidth="1"/>
    <col min="13580" max="13580" width="12" style="1" customWidth="1"/>
    <col min="13581" max="13581" width="10.5703125" style="1" customWidth="1"/>
    <col min="13582" max="13824" width="9.140625" style="1"/>
    <col min="13825" max="13825" width="10.28515625" style="1" bestFit="1" customWidth="1"/>
    <col min="13826" max="13826" width="12.85546875" style="1" customWidth="1"/>
    <col min="13827" max="13827" width="12.5703125" style="1" bestFit="1" customWidth="1"/>
    <col min="13828" max="13828" width="11.5703125" style="1" bestFit="1" customWidth="1"/>
    <col min="13829" max="13829" width="8.7109375" style="1" bestFit="1" customWidth="1"/>
    <col min="13830" max="13830" width="10.42578125" style="1" bestFit="1" customWidth="1"/>
    <col min="13831" max="13831" width="10.28515625" style="1" customWidth="1"/>
    <col min="13832" max="13832" width="10.7109375" style="1" bestFit="1" customWidth="1"/>
    <col min="13833" max="13833" width="9.140625" style="1"/>
    <col min="13834" max="13834" width="11.42578125" style="1" bestFit="1" customWidth="1"/>
    <col min="13835" max="13835" width="9" style="1" bestFit="1" customWidth="1"/>
    <col min="13836" max="13836" width="12" style="1" customWidth="1"/>
    <col min="13837" max="13837" width="10.5703125" style="1" customWidth="1"/>
    <col min="13838" max="14080" width="9.140625" style="1"/>
    <col min="14081" max="14081" width="10.28515625" style="1" bestFit="1" customWidth="1"/>
    <col min="14082" max="14082" width="12.85546875" style="1" customWidth="1"/>
    <col min="14083" max="14083" width="12.5703125" style="1" bestFit="1" customWidth="1"/>
    <col min="14084" max="14084" width="11.5703125" style="1" bestFit="1" customWidth="1"/>
    <col min="14085" max="14085" width="8.7109375" style="1" bestFit="1" customWidth="1"/>
    <col min="14086" max="14086" width="10.42578125" style="1" bestFit="1" customWidth="1"/>
    <col min="14087" max="14087" width="10.28515625" style="1" customWidth="1"/>
    <col min="14088" max="14088" width="10.7109375" style="1" bestFit="1" customWidth="1"/>
    <col min="14089" max="14089" width="9.140625" style="1"/>
    <col min="14090" max="14090" width="11.42578125" style="1" bestFit="1" customWidth="1"/>
    <col min="14091" max="14091" width="9" style="1" bestFit="1" customWidth="1"/>
    <col min="14092" max="14092" width="12" style="1" customWidth="1"/>
    <col min="14093" max="14093" width="10.5703125" style="1" customWidth="1"/>
    <col min="14094" max="14336" width="9.140625" style="1"/>
    <col min="14337" max="14337" width="10.28515625" style="1" bestFit="1" customWidth="1"/>
    <col min="14338" max="14338" width="12.85546875" style="1" customWidth="1"/>
    <col min="14339" max="14339" width="12.5703125" style="1" bestFit="1" customWidth="1"/>
    <col min="14340" max="14340" width="11.5703125" style="1" bestFit="1" customWidth="1"/>
    <col min="14341" max="14341" width="8.7109375" style="1" bestFit="1" customWidth="1"/>
    <col min="14342" max="14342" width="10.42578125" style="1" bestFit="1" customWidth="1"/>
    <col min="14343" max="14343" width="10.28515625" style="1" customWidth="1"/>
    <col min="14344" max="14344" width="10.7109375" style="1" bestFit="1" customWidth="1"/>
    <col min="14345" max="14345" width="9.140625" style="1"/>
    <col min="14346" max="14346" width="11.42578125" style="1" bestFit="1" customWidth="1"/>
    <col min="14347" max="14347" width="9" style="1" bestFit="1" customWidth="1"/>
    <col min="14348" max="14348" width="12" style="1" customWidth="1"/>
    <col min="14349" max="14349" width="10.5703125" style="1" customWidth="1"/>
    <col min="14350" max="14592" width="9.140625" style="1"/>
    <col min="14593" max="14593" width="10.28515625" style="1" bestFit="1" customWidth="1"/>
    <col min="14594" max="14594" width="12.85546875" style="1" customWidth="1"/>
    <col min="14595" max="14595" width="12.5703125" style="1" bestFit="1" customWidth="1"/>
    <col min="14596" max="14596" width="11.5703125" style="1" bestFit="1" customWidth="1"/>
    <col min="14597" max="14597" width="8.7109375" style="1" bestFit="1" customWidth="1"/>
    <col min="14598" max="14598" width="10.42578125" style="1" bestFit="1" customWidth="1"/>
    <col min="14599" max="14599" width="10.28515625" style="1" customWidth="1"/>
    <col min="14600" max="14600" width="10.7109375" style="1" bestFit="1" customWidth="1"/>
    <col min="14601" max="14601" width="9.140625" style="1"/>
    <col min="14602" max="14602" width="11.42578125" style="1" bestFit="1" customWidth="1"/>
    <col min="14603" max="14603" width="9" style="1" bestFit="1" customWidth="1"/>
    <col min="14604" max="14604" width="12" style="1" customWidth="1"/>
    <col min="14605" max="14605" width="10.5703125" style="1" customWidth="1"/>
    <col min="14606" max="14848" width="9.140625" style="1"/>
    <col min="14849" max="14849" width="10.28515625" style="1" bestFit="1" customWidth="1"/>
    <col min="14850" max="14850" width="12.85546875" style="1" customWidth="1"/>
    <col min="14851" max="14851" width="12.5703125" style="1" bestFit="1" customWidth="1"/>
    <col min="14852" max="14852" width="11.5703125" style="1" bestFit="1" customWidth="1"/>
    <col min="14853" max="14853" width="8.7109375" style="1" bestFit="1" customWidth="1"/>
    <col min="14854" max="14854" width="10.42578125" style="1" bestFit="1" customWidth="1"/>
    <col min="14855" max="14855" width="10.28515625" style="1" customWidth="1"/>
    <col min="14856" max="14856" width="10.7109375" style="1" bestFit="1" customWidth="1"/>
    <col min="14857" max="14857" width="9.140625" style="1"/>
    <col min="14858" max="14858" width="11.42578125" style="1" bestFit="1" customWidth="1"/>
    <col min="14859" max="14859" width="9" style="1" bestFit="1" customWidth="1"/>
    <col min="14860" max="14860" width="12" style="1" customWidth="1"/>
    <col min="14861" max="14861" width="10.5703125" style="1" customWidth="1"/>
    <col min="14862" max="15104" width="9.140625" style="1"/>
    <col min="15105" max="15105" width="10.28515625" style="1" bestFit="1" customWidth="1"/>
    <col min="15106" max="15106" width="12.85546875" style="1" customWidth="1"/>
    <col min="15107" max="15107" width="12.5703125" style="1" bestFit="1" customWidth="1"/>
    <col min="15108" max="15108" width="11.5703125" style="1" bestFit="1" customWidth="1"/>
    <col min="15109" max="15109" width="8.7109375" style="1" bestFit="1" customWidth="1"/>
    <col min="15110" max="15110" width="10.42578125" style="1" bestFit="1" customWidth="1"/>
    <col min="15111" max="15111" width="10.28515625" style="1" customWidth="1"/>
    <col min="15112" max="15112" width="10.7109375" style="1" bestFit="1" customWidth="1"/>
    <col min="15113" max="15113" width="9.140625" style="1"/>
    <col min="15114" max="15114" width="11.42578125" style="1" bestFit="1" customWidth="1"/>
    <col min="15115" max="15115" width="9" style="1" bestFit="1" customWidth="1"/>
    <col min="15116" max="15116" width="12" style="1" customWidth="1"/>
    <col min="15117" max="15117" width="10.5703125" style="1" customWidth="1"/>
    <col min="15118" max="15360" width="9.140625" style="1"/>
    <col min="15361" max="15361" width="10.28515625" style="1" bestFit="1" customWidth="1"/>
    <col min="15362" max="15362" width="12.85546875" style="1" customWidth="1"/>
    <col min="15363" max="15363" width="12.5703125" style="1" bestFit="1" customWidth="1"/>
    <col min="15364" max="15364" width="11.5703125" style="1" bestFit="1" customWidth="1"/>
    <col min="15365" max="15365" width="8.7109375" style="1" bestFit="1" customWidth="1"/>
    <col min="15366" max="15366" width="10.42578125" style="1" bestFit="1" customWidth="1"/>
    <col min="15367" max="15367" width="10.28515625" style="1" customWidth="1"/>
    <col min="15368" max="15368" width="10.7109375" style="1" bestFit="1" customWidth="1"/>
    <col min="15369" max="15369" width="9.140625" style="1"/>
    <col min="15370" max="15370" width="11.42578125" style="1" bestFit="1" customWidth="1"/>
    <col min="15371" max="15371" width="9" style="1" bestFit="1" customWidth="1"/>
    <col min="15372" max="15372" width="12" style="1" customWidth="1"/>
    <col min="15373" max="15373" width="10.5703125" style="1" customWidth="1"/>
    <col min="15374" max="15616" width="9.140625" style="1"/>
    <col min="15617" max="15617" width="10.28515625" style="1" bestFit="1" customWidth="1"/>
    <col min="15618" max="15618" width="12.85546875" style="1" customWidth="1"/>
    <col min="15619" max="15619" width="12.5703125" style="1" bestFit="1" customWidth="1"/>
    <col min="15620" max="15620" width="11.5703125" style="1" bestFit="1" customWidth="1"/>
    <col min="15621" max="15621" width="8.7109375" style="1" bestFit="1" customWidth="1"/>
    <col min="15622" max="15622" width="10.42578125" style="1" bestFit="1" customWidth="1"/>
    <col min="15623" max="15623" width="10.28515625" style="1" customWidth="1"/>
    <col min="15624" max="15624" width="10.7109375" style="1" bestFit="1" customWidth="1"/>
    <col min="15625" max="15625" width="9.140625" style="1"/>
    <col min="15626" max="15626" width="11.42578125" style="1" bestFit="1" customWidth="1"/>
    <col min="15627" max="15627" width="9" style="1" bestFit="1" customWidth="1"/>
    <col min="15628" max="15628" width="12" style="1" customWidth="1"/>
    <col min="15629" max="15629" width="10.5703125" style="1" customWidth="1"/>
    <col min="15630" max="15872" width="9.140625" style="1"/>
    <col min="15873" max="15873" width="10.28515625" style="1" bestFit="1" customWidth="1"/>
    <col min="15874" max="15874" width="12.85546875" style="1" customWidth="1"/>
    <col min="15875" max="15875" width="12.5703125" style="1" bestFit="1" customWidth="1"/>
    <col min="15876" max="15876" width="11.5703125" style="1" bestFit="1" customWidth="1"/>
    <col min="15877" max="15877" width="8.7109375" style="1" bestFit="1" customWidth="1"/>
    <col min="15878" max="15878" width="10.42578125" style="1" bestFit="1" customWidth="1"/>
    <col min="15879" max="15879" width="10.28515625" style="1" customWidth="1"/>
    <col min="15880" max="15880" width="10.7109375" style="1" bestFit="1" customWidth="1"/>
    <col min="15881" max="15881" width="9.140625" style="1"/>
    <col min="15882" max="15882" width="11.42578125" style="1" bestFit="1" customWidth="1"/>
    <col min="15883" max="15883" width="9" style="1" bestFit="1" customWidth="1"/>
    <col min="15884" max="15884" width="12" style="1" customWidth="1"/>
    <col min="15885" max="15885" width="10.5703125" style="1" customWidth="1"/>
    <col min="15886" max="16128" width="9.140625" style="1"/>
    <col min="16129" max="16129" width="10.28515625" style="1" bestFit="1" customWidth="1"/>
    <col min="16130" max="16130" width="12.85546875" style="1" customWidth="1"/>
    <col min="16131" max="16131" width="12.5703125" style="1" bestFit="1" customWidth="1"/>
    <col min="16132" max="16132" width="11.5703125" style="1" bestFit="1" customWidth="1"/>
    <col min="16133" max="16133" width="8.7109375" style="1" bestFit="1" customWidth="1"/>
    <col min="16134" max="16134" width="10.42578125" style="1" bestFit="1" customWidth="1"/>
    <col min="16135" max="16135" width="10.28515625" style="1" customWidth="1"/>
    <col min="16136" max="16136" width="10.7109375" style="1" bestFit="1" customWidth="1"/>
    <col min="16137" max="16137" width="9.140625" style="1"/>
    <col min="16138" max="16138" width="11.42578125" style="1" bestFit="1" customWidth="1"/>
    <col min="16139" max="16139" width="9" style="1" bestFit="1" customWidth="1"/>
    <col min="16140" max="16140" width="12" style="1" customWidth="1"/>
    <col min="16141" max="16141" width="10.5703125" style="1" customWidth="1"/>
    <col min="16142" max="16384" width="9.140625" style="1"/>
  </cols>
  <sheetData>
    <row r="1" spans="2:7" ht="15.75" thickBot="1" x14ac:dyDescent="0.3"/>
    <row r="2" spans="2:7" x14ac:dyDescent="0.25">
      <c r="B2" s="2" t="s">
        <v>0</v>
      </c>
      <c r="C2" s="188">
        <v>42984</v>
      </c>
      <c r="D2" s="160"/>
      <c r="E2" s="160"/>
      <c r="F2" s="160"/>
      <c r="G2" s="161"/>
    </row>
    <row r="3" spans="2:7" ht="15.75" thickBot="1" x14ac:dyDescent="0.3">
      <c r="B3" s="3" t="s">
        <v>2</v>
      </c>
      <c r="C3" s="162" t="s">
        <v>118</v>
      </c>
      <c r="D3" s="163"/>
      <c r="E3" s="163"/>
      <c r="F3" s="163"/>
      <c r="G3" s="164"/>
    </row>
    <row r="6" spans="2:7" x14ac:dyDescent="0.25">
      <c r="B6" s="165" t="s">
        <v>4</v>
      </c>
      <c r="C6" s="165"/>
      <c r="D6" s="125">
        <f>Uncertainty!O7</f>
        <v>2.9150216000000002</v>
      </c>
      <c r="E6" s="1" t="s">
        <v>5</v>
      </c>
    </row>
    <row r="7" spans="2:7" ht="15.75" thickBot="1" x14ac:dyDescent="0.3"/>
    <row r="8" spans="2:7" ht="15.75" thickBot="1" x14ac:dyDescent="0.3">
      <c r="B8" s="4"/>
      <c r="C8" s="5" t="s">
        <v>6</v>
      </c>
      <c r="D8" s="6"/>
    </row>
    <row r="9" spans="2:7" x14ac:dyDescent="0.25">
      <c r="B9" s="7" t="s">
        <v>7</v>
      </c>
      <c r="C9" s="8">
        <v>499.87</v>
      </c>
      <c r="D9" s="9" t="s">
        <v>8</v>
      </c>
    </row>
    <row r="10" spans="2:7" x14ac:dyDescent="0.25">
      <c r="B10" s="7"/>
      <c r="C10" s="8">
        <v>499.87</v>
      </c>
      <c r="D10" s="9" t="s">
        <v>8</v>
      </c>
    </row>
    <row r="11" spans="2:7" x14ac:dyDescent="0.25">
      <c r="B11" s="7"/>
      <c r="C11" s="8">
        <v>499.79</v>
      </c>
      <c r="D11" s="9" t="s">
        <v>8</v>
      </c>
    </row>
    <row r="12" spans="2:7" x14ac:dyDescent="0.25">
      <c r="B12" s="7"/>
      <c r="C12" s="8">
        <v>499.79</v>
      </c>
      <c r="D12" s="9" t="s">
        <v>8</v>
      </c>
    </row>
    <row r="13" spans="2:7" x14ac:dyDescent="0.25">
      <c r="B13" s="7"/>
      <c r="C13" s="8">
        <v>499.98</v>
      </c>
      <c r="D13" s="9" t="s">
        <v>8</v>
      </c>
    </row>
    <row r="14" spans="2:7" ht="15.75" thickBot="1" x14ac:dyDescent="0.3">
      <c r="B14" s="7" t="s">
        <v>9</v>
      </c>
      <c r="C14" s="10">
        <f>AVERAGE(C9:C13)</f>
        <v>499.86</v>
      </c>
      <c r="D14" s="9"/>
    </row>
    <row r="15" spans="2:7" ht="15.75" thickBot="1" x14ac:dyDescent="0.3">
      <c r="B15" s="4" t="s">
        <v>10</v>
      </c>
      <c r="C15" s="11">
        <v>91.2</v>
      </c>
      <c r="D15" s="12" t="s">
        <v>11</v>
      </c>
    </row>
    <row r="16" spans="2:7" x14ac:dyDescent="0.25">
      <c r="C16" s="13"/>
      <c r="D16" s="14"/>
    </row>
    <row r="17" spans="1:16" ht="15.75" thickBot="1" x14ac:dyDescent="0.3">
      <c r="G17" s="15"/>
      <c r="H17" s="15"/>
      <c r="I17" s="15"/>
    </row>
    <row r="18" spans="1:16" ht="15.75" thickBot="1" x14ac:dyDescent="0.3">
      <c r="B18" s="166" t="s">
        <v>12</v>
      </c>
      <c r="C18" s="167"/>
      <c r="D18" s="168" t="s">
        <v>13</v>
      </c>
      <c r="E18" s="167"/>
      <c r="F18" s="168" t="s">
        <v>14</v>
      </c>
      <c r="G18" s="167"/>
      <c r="H18" s="168" t="s">
        <v>15</v>
      </c>
      <c r="I18" s="167"/>
      <c r="J18" s="168" t="s">
        <v>16</v>
      </c>
      <c r="K18" s="171"/>
      <c r="L18" s="168" t="s">
        <v>17</v>
      </c>
      <c r="M18" s="171"/>
    </row>
    <row r="19" spans="1:16" x14ac:dyDescent="0.25">
      <c r="B19" s="16" t="s">
        <v>18</v>
      </c>
      <c r="C19" s="17"/>
      <c r="D19" s="16" t="s">
        <v>18</v>
      </c>
      <c r="E19" s="18"/>
      <c r="F19" s="17" t="s">
        <v>18</v>
      </c>
      <c r="G19" s="17"/>
      <c r="H19" s="16" t="s">
        <v>18</v>
      </c>
      <c r="I19" s="18"/>
      <c r="J19" s="17" t="s">
        <v>18</v>
      </c>
      <c r="K19" s="18"/>
      <c r="L19" s="17" t="s">
        <v>18</v>
      </c>
      <c r="M19" s="18"/>
      <c r="O19" s="14"/>
      <c r="P19" s="14"/>
    </row>
    <row r="20" spans="1:16" x14ac:dyDescent="0.25">
      <c r="B20" s="19">
        <v>6.0190000000000001</v>
      </c>
      <c r="C20" s="20" t="s">
        <v>19</v>
      </c>
      <c r="D20" s="19">
        <v>6.0190000000000001</v>
      </c>
      <c r="E20" s="21" t="s">
        <v>19</v>
      </c>
      <c r="F20" s="19">
        <v>6.0190000000000001</v>
      </c>
      <c r="G20" s="20" t="s">
        <v>19</v>
      </c>
      <c r="H20" s="19">
        <v>6.0190000000000001</v>
      </c>
      <c r="I20" s="21" t="s">
        <v>19</v>
      </c>
      <c r="J20" s="19"/>
      <c r="K20" s="21" t="s">
        <v>19</v>
      </c>
      <c r="L20" s="22"/>
      <c r="M20" s="21" t="s">
        <v>19</v>
      </c>
    </row>
    <row r="21" spans="1:16" x14ac:dyDescent="0.25">
      <c r="B21" s="19">
        <v>6.0262000000000002</v>
      </c>
      <c r="C21" s="20" t="s">
        <v>19</v>
      </c>
      <c r="D21" s="19">
        <v>6.0262000000000002</v>
      </c>
      <c r="E21" s="21" t="s">
        <v>19</v>
      </c>
      <c r="F21" s="19">
        <v>6.0262000000000002</v>
      </c>
      <c r="G21" s="20" t="s">
        <v>19</v>
      </c>
      <c r="H21" s="19">
        <v>6.0262000000000002</v>
      </c>
      <c r="I21" s="21" t="s">
        <v>19</v>
      </c>
      <c r="J21" s="19"/>
      <c r="K21" s="21" t="s">
        <v>19</v>
      </c>
      <c r="L21" s="22"/>
      <c r="M21" s="21" t="s">
        <v>19</v>
      </c>
    </row>
    <row r="22" spans="1:16" x14ac:dyDescent="0.25">
      <c r="B22" s="19">
        <v>6.0137</v>
      </c>
      <c r="C22" s="20" t="s">
        <v>19</v>
      </c>
      <c r="D22" s="19">
        <v>6.0137</v>
      </c>
      <c r="E22" s="21" t="s">
        <v>19</v>
      </c>
      <c r="F22" s="19">
        <v>6.0137</v>
      </c>
      <c r="G22" s="20" t="s">
        <v>19</v>
      </c>
      <c r="H22" s="19">
        <v>6.0137</v>
      </c>
      <c r="I22" s="21" t="s">
        <v>19</v>
      </c>
      <c r="J22" s="19"/>
      <c r="K22" s="21" t="s">
        <v>19</v>
      </c>
      <c r="L22" s="22"/>
      <c r="M22" s="21" t="s">
        <v>19</v>
      </c>
    </row>
    <row r="23" spans="1:16" x14ac:dyDescent="0.25">
      <c r="B23" s="19">
        <v>6.0266000000000002</v>
      </c>
      <c r="C23" s="20" t="s">
        <v>19</v>
      </c>
      <c r="D23" s="19">
        <v>6.0266000000000002</v>
      </c>
      <c r="E23" s="21" t="s">
        <v>19</v>
      </c>
      <c r="F23" s="19">
        <v>6.0266000000000002</v>
      </c>
      <c r="G23" s="20" t="s">
        <v>19</v>
      </c>
      <c r="H23" s="19">
        <v>6.0266000000000002</v>
      </c>
      <c r="I23" s="21" t="s">
        <v>19</v>
      </c>
      <c r="J23" s="19"/>
      <c r="K23" s="21" t="s">
        <v>19</v>
      </c>
      <c r="L23" s="22"/>
      <c r="M23" s="21" t="s">
        <v>19</v>
      </c>
    </row>
    <row r="24" spans="1:16" ht="15.75" thickBot="1" x14ac:dyDescent="0.3">
      <c r="B24" s="19">
        <v>6.0204000000000004</v>
      </c>
      <c r="C24" s="20" t="s">
        <v>19</v>
      </c>
      <c r="D24" s="19">
        <v>6.0204000000000004</v>
      </c>
      <c r="E24" s="21" t="s">
        <v>19</v>
      </c>
      <c r="F24" s="19">
        <v>6.0204000000000004</v>
      </c>
      <c r="G24" s="20" t="s">
        <v>19</v>
      </c>
      <c r="H24" s="19">
        <v>6.0204000000000004</v>
      </c>
      <c r="I24" s="21" t="s">
        <v>19</v>
      </c>
      <c r="J24" s="19"/>
      <c r="K24" s="21" t="s">
        <v>19</v>
      </c>
      <c r="L24" s="22"/>
      <c r="M24" s="21" t="s">
        <v>19</v>
      </c>
    </row>
    <row r="25" spans="1:16" ht="15.75" thickBot="1" x14ac:dyDescent="0.3">
      <c r="A25" s="23" t="s">
        <v>20</v>
      </c>
      <c r="B25" s="24">
        <f>AVERAGE(B20:B24)</f>
        <v>6.0211800000000011</v>
      </c>
      <c r="C25" s="25"/>
      <c r="D25" s="24">
        <f>AVERAGE(D20:D24)</f>
        <v>6.0211800000000011</v>
      </c>
      <c r="E25" s="25"/>
      <c r="F25" s="24">
        <f>AVERAGE(F20:F24)</f>
        <v>6.0211800000000011</v>
      </c>
      <c r="G25" s="25"/>
      <c r="H25" s="24">
        <f>AVERAGE(H20:H24)</f>
        <v>6.0211800000000011</v>
      </c>
      <c r="I25" s="25"/>
      <c r="J25" s="24" t="e">
        <f>AVERAGE(J20:J24)</f>
        <v>#DIV/0!</v>
      </c>
      <c r="K25" s="26"/>
      <c r="L25" s="24" t="e">
        <f>AVERAGE(L20:L24)</f>
        <v>#DIV/0!</v>
      </c>
      <c r="M25" s="27"/>
    </row>
    <row r="26" spans="1:16" x14ac:dyDescent="0.25">
      <c r="C26" s="14"/>
      <c r="D26" s="14"/>
      <c r="E26" s="14"/>
      <c r="F26" s="28"/>
      <c r="G26" s="15"/>
      <c r="H26" s="29"/>
      <c r="I26" s="15"/>
    </row>
    <row r="28" spans="1:16" x14ac:dyDescent="0.25">
      <c r="G28" s="28"/>
      <c r="H28" s="29"/>
    </row>
    <row r="29" spans="1:16" x14ac:dyDescent="0.25">
      <c r="G29" s="28"/>
    </row>
    <row r="30" spans="1:16" x14ac:dyDescent="0.25">
      <c r="B30" s="1" t="s">
        <v>21</v>
      </c>
      <c r="C30" s="30">
        <v>91.2</v>
      </c>
      <c r="D30" s="1" t="s">
        <v>11</v>
      </c>
      <c r="E30" s="31">
        <f t="shared" ref="E30:E35" si="0">(C$14*C30)/C$15</f>
        <v>499.86</v>
      </c>
      <c r="F30" s="1" t="s">
        <v>8</v>
      </c>
      <c r="G30" s="28"/>
    </row>
    <row r="31" spans="1:16" x14ac:dyDescent="0.25">
      <c r="B31" s="1" t="s">
        <v>22</v>
      </c>
      <c r="C31" s="30">
        <v>91.2</v>
      </c>
      <c r="D31" s="1" t="s">
        <v>11</v>
      </c>
      <c r="E31" s="31">
        <f t="shared" si="0"/>
        <v>499.86</v>
      </c>
      <c r="F31" s="1" t="s">
        <v>8</v>
      </c>
      <c r="G31" s="28"/>
    </row>
    <row r="32" spans="1:16" x14ac:dyDescent="0.25">
      <c r="B32" s="1" t="s">
        <v>23</v>
      </c>
      <c r="C32" s="30">
        <v>91.2</v>
      </c>
      <c r="D32" s="1" t="s">
        <v>11</v>
      </c>
      <c r="E32" s="31">
        <f t="shared" si="0"/>
        <v>499.86</v>
      </c>
      <c r="F32" s="1" t="s">
        <v>8</v>
      </c>
      <c r="G32" s="28"/>
    </row>
    <row r="33" spans="1:13" x14ac:dyDescent="0.25">
      <c r="B33" s="1" t="s">
        <v>24</v>
      </c>
      <c r="C33" s="30">
        <v>91.2</v>
      </c>
      <c r="D33" s="1" t="s">
        <v>11</v>
      </c>
      <c r="E33" s="31">
        <f t="shared" si="0"/>
        <v>499.86</v>
      </c>
      <c r="F33" s="1" t="s">
        <v>8</v>
      </c>
      <c r="G33" s="28"/>
      <c r="K33" s="32"/>
    </row>
    <row r="34" spans="1:13" x14ac:dyDescent="0.25">
      <c r="B34" s="1" t="s">
        <v>25</v>
      </c>
      <c r="C34" s="30">
        <v>91.2</v>
      </c>
      <c r="D34" s="1" t="s">
        <v>11</v>
      </c>
      <c r="E34" s="31">
        <f t="shared" si="0"/>
        <v>499.86</v>
      </c>
      <c r="F34" s="1" t="s">
        <v>8</v>
      </c>
      <c r="G34" s="28"/>
    </row>
    <row r="35" spans="1:13" x14ac:dyDescent="0.25">
      <c r="B35" s="32" t="s">
        <v>26</v>
      </c>
      <c r="C35" s="30">
        <v>91.2</v>
      </c>
      <c r="D35" s="1" t="s">
        <v>11</v>
      </c>
      <c r="E35" s="31">
        <f t="shared" si="0"/>
        <v>499.86</v>
      </c>
      <c r="F35" s="1" t="s">
        <v>8</v>
      </c>
      <c r="H35" s="28"/>
    </row>
    <row r="36" spans="1:13" x14ac:dyDescent="0.25">
      <c r="B36" s="32"/>
      <c r="E36" s="31"/>
      <c r="H36" s="28"/>
    </row>
    <row r="37" spans="1:13" ht="14.25" customHeight="1" thickBot="1" x14ac:dyDescent="0.3"/>
    <row r="38" spans="1:13" ht="51" x14ac:dyDescent="0.25">
      <c r="B38" s="33" t="s">
        <v>27</v>
      </c>
      <c r="C38" s="34">
        <v>34</v>
      </c>
      <c r="D38" s="35" t="s">
        <v>28</v>
      </c>
      <c r="E38" s="36" t="s">
        <v>29</v>
      </c>
      <c r="F38" s="37" t="s">
        <v>30</v>
      </c>
      <c r="H38" s="33" t="s">
        <v>31</v>
      </c>
      <c r="I38" s="34">
        <v>42</v>
      </c>
      <c r="J38" s="35" t="s">
        <v>28</v>
      </c>
      <c r="K38" s="36" t="s">
        <v>29</v>
      </c>
      <c r="L38" s="37" t="s">
        <v>30</v>
      </c>
    </row>
    <row r="39" spans="1:13" x14ac:dyDescent="0.25">
      <c r="B39" s="38" t="s">
        <v>21</v>
      </c>
      <c r="C39" s="39">
        <f t="shared" ref="C39:C44" si="1">(C$38*E30)/1000*D$6/B$25</f>
        <v>8.2278708985919717</v>
      </c>
      <c r="D39" s="40" t="s">
        <v>32</v>
      </c>
      <c r="E39" s="40">
        <v>1</v>
      </c>
      <c r="F39" s="41">
        <v>3</v>
      </c>
      <c r="H39" s="38" t="s">
        <v>21</v>
      </c>
      <c r="I39" s="39">
        <f t="shared" ref="I39:I44" si="2">(I$38*E30)/1000*D$6/D$25</f>
        <v>10.16384052179008</v>
      </c>
      <c r="J39" s="40" t="s">
        <v>32</v>
      </c>
      <c r="K39" s="40">
        <v>1</v>
      </c>
      <c r="L39" s="41">
        <v>5</v>
      </c>
      <c r="M39" s="32"/>
    </row>
    <row r="40" spans="1:13" x14ac:dyDescent="0.25">
      <c r="A40" s="32"/>
      <c r="B40" s="38" t="s">
        <v>22</v>
      </c>
      <c r="C40" s="39">
        <f t="shared" si="1"/>
        <v>8.2278708985919717</v>
      </c>
      <c r="D40" s="40" t="s">
        <v>32</v>
      </c>
      <c r="E40" s="40">
        <v>2</v>
      </c>
      <c r="F40" s="41">
        <v>21</v>
      </c>
      <c r="H40" s="38" t="s">
        <v>22</v>
      </c>
      <c r="I40" s="39">
        <f t="shared" si="2"/>
        <v>10.16384052179008</v>
      </c>
      <c r="J40" s="40" t="s">
        <v>32</v>
      </c>
      <c r="K40" s="40">
        <v>2</v>
      </c>
      <c r="L40" s="41">
        <v>7</v>
      </c>
    </row>
    <row r="41" spans="1:13" x14ac:dyDescent="0.25">
      <c r="B41" s="38" t="s">
        <v>23</v>
      </c>
      <c r="C41" s="39">
        <f t="shared" si="1"/>
        <v>8.2278708985919717</v>
      </c>
      <c r="D41" s="40" t="s">
        <v>32</v>
      </c>
      <c r="E41" s="40">
        <v>3</v>
      </c>
      <c r="F41" s="41">
        <v>22</v>
      </c>
      <c r="H41" s="38" t="s">
        <v>23</v>
      </c>
      <c r="I41" s="39">
        <f t="shared" si="2"/>
        <v>10.16384052179008</v>
      </c>
      <c r="J41" s="40" t="s">
        <v>32</v>
      </c>
      <c r="K41" s="40">
        <v>3</v>
      </c>
      <c r="L41" s="41">
        <v>26</v>
      </c>
    </row>
    <row r="42" spans="1:13" x14ac:dyDescent="0.25">
      <c r="B42" s="38" t="s">
        <v>24</v>
      </c>
      <c r="C42" s="39">
        <f t="shared" si="1"/>
        <v>8.2278708985919717</v>
      </c>
      <c r="D42" s="40" t="s">
        <v>32</v>
      </c>
      <c r="E42" s="40">
        <v>4</v>
      </c>
      <c r="F42" s="41">
        <v>23</v>
      </c>
      <c r="H42" s="38" t="s">
        <v>24</v>
      </c>
      <c r="I42" s="39">
        <f t="shared" si="2"/>
        <v>10.16384052179008</v>
      </c>
      <c r="J42" s="40" t="s">
        <v>32</v>
      </c>
      <c r="K42" s="40">
        <v>4</v>
      </c>
      <c r="L42" s="41">
        <v>27</v>
      </c>
    </row>
    <row r="43" spans="1:13" x14ac:dyDescent="0.25">
      <c r="B43" s="38" t="s">
        <v>25</v>
      </c>
      <c r="C43" s="39">
        <f t="shared" si="1"/>
        <v>8.2278708985919717</v>
      </c>
      <c r="D43" s="40" t="s">
        <v>32</v>
      </c>
      <c r="E43" s="40">
        <v>5</v>
      </c>
      <c r="F43" s="41">
        <v>24</v>
      </c>
      <c r="H43" s="38" t="s">
        <v>25</v>
      </c>
      <c r="I43" s="39">
        <f t="shared" si="2"/>
        <v>10.16384052179008</v>
      </c>
      <c r="J43" s="40" t="s">
        <v>32</v>
      </c>
      <c r="K43" s="40">
        <v>5</v>
      </c>
      <c r="L43" s="41">
        <v>28</v>
      </c>
    </row>
    <row r="44" spans="1:13" ht="15.75" thickBot="1" x14ac:dyDescent="0.3">
      <c r="B44" s="38" t="s">
        <v>26</v>
      </c>
      <c r="C44" s="39">
        <f t="shared" si="1"/>
        <v>8.2278708985919717</v>
      </c>
      <c r="D44" s="40" t="s">
        <v>32</v>
      </c>
      <c r="E44" s="42">
        <v>6</v>
      </c>
      <c r="F44" s="43">
        <v>25</v>
      </c>
      <c r="H44" s="44" t="s">
        <v>26</v>
      </c>
      <c r="I44" s="45">
        <f t="shared" si="2"/>
        <v>10.16384052179008</v>
      </c>
      <c r="J44" s="42" t="s">
        <v>32</v>
      </c>
      <c r="K44" s="42">
        <v>6</v>
      </c>
      <c r="L44" s="43">
        <v>30</v>
      </c>
    </row>
    <row r="45" spans="1:13" ht="15.75" thickBot="1" x14ac:dyDescent="0.3">
      <c r="B45" s="46"/>
      <c r="C45" s="46"/>
      <c r="D45" s="46"/>
      <c r="E45" s="46"/>
      <c r="F45" s="46"/>
      <c r="H45" s="46"/>
      <c r="I45" s="46"/>
      <c r="J45" s="46"/>
      <c r="K45" s="46"/>
      <c r="L45" s="46"/>
    </row>
    <row r="46" spans="1:13" ht="51" x14ac:dyDescent="0.25">
      <c r="B46" s="77" t="s">
        <v>43</v>
      </c>
      <c r="C46" s="78">
        <v>34</v>
      </c>
      <c r="D46" s="79" t="s">
        <v>28</v>
      </c>
      <c r="E46" s="80" t="s">
        <v>29</v>
      </c>
      <c r="F46" s="81" t="s">
        <v>30</v>
      </c>
      <c r="H46" s="33" t="s">
        <v>44</v>
      </c>
      <c r="I46" s="34">
        <v>42</v>
      </c>
      <c r="J46" s="35" t="s">
        <v>28</v>
      </c>
      <c r="K46" s="36" t="s">
        <v>29</v>
      </c>
      <c r="L46" s="37" t="s">
        <v>30</v>
      </c>
    </row>
    <row r="47" spans="1:13" x14ac:dyDescent="0.25">
      <c r="B47" s="82" t="s">
        <v>21</v>
      </c>
      <c r="C47" s="83">
        <f t="shared" ref="C47:C52" si="3">(C$46*E30)/1000*D$6/F$25</f>
        <v>8.2278708985919717</v>
      </c>
      <c r="D47" s="84" t="s">
        <v>32</v>
      </c>
      <c r="E47" s="84">
        <v>1</v>
      </c>
      <c r="F47" s="85" t="s">
        <v>119</v>
      </c>
      <c r="H47" s="38" t="s">
        <v>21</v>
      </c>
      <c r="I47" s="39">
        <f t="shared" ref="I47:I52" si="4">(I$46*E30)/1000*D$6/H$25</f>
        <v>10.16384052179008</v>
      </c>
      <c r="J47" s="40" t="s">
        <v>32</v>
      </c>
      <c r="K47" s="40">
        <v>1</v>
      </c>
      <c r="L47" s="41" t="s">
        <v>120</v>
      </c>
    </row>
    <row r="48" spans="1:13" x14ac:dyDescent="0.25">
      <c r="B48" s="82" t="s">
        <v>22</v>
      </c>
      <c r="C48" s="83">
        <f t="shared" si="3"/>
        <v>8.2278708985919717</v>
      </c>
      <c r="D48" s="84" t="s">
        <v>32</v>
      </c>
      <c r="E48" s="84">
        <v>2</v>
      </c>
      <c r="F48" s="85" t="s">
        <v>121</v>
      </c>
      <c r="H48" s="38" t="s">
        <v>22</v>
      </c>
      <c r="I48" s="39">
        <f t="shared" si="4"/>
        <v>10.16384052179008</v>
      </c>
      <c r="J48" s="40" t="s">
        <v>32</v>
      </c>
      <c r="K48" s="40">
        <v>2</v>
      </c>
      <c r="L48" s="41" t="s">
        <v>122</v>
      </c>
    </row>
    <row r="49" spans="1:12" x14ac:dyDescent="0.25">
      <c r="B49" s="82" t="s">
        <v>23</v>
      </c>
      <c r="C49" s="83">
        <f t="shared" si="3"/>
        <v>8.2278708985919717</v>
      </c>
      <c r="D49" s="84" t="s">
        <v>32</v>
      </c>
      <c r="E49" s="84">
        <v>3</v>
      </c>
      <c r="F49" s="85" t="s">
        <v>123</v>
      </c>
      <c r="H49" s="38" t="s">
        <v>23</v>
      </c>
      <c r="I49" s="39">
        <f t="shared" si="4"/>
        <v>10.16384052179008</v>
      </c>
      <c r="J49" s="40" t="s">
        <v>32</v>
      </c>
      <c r="K49" s="40">
        <v>3</v>
      </c>
      <c r="L49" s="41" t="s">
        <v>124</v>
      </c>
    </row>
    <row r="50" spans="1:12" x14ac:dyDescent="0.25">
      <c r="B50" s="82" t="s">
        <v>24</v>
      </c>
      <c r="C50" s="83">
        <f t="shared" si="3"/>
        <v>8.2278708985919717</v>
      </c>
      <c r="D50" s="84" t="s">
        <v>32</v>
      </c>
      <c r="E50" s="84">
        <v>4</v>
      </c>
      <c r="F50" s="85" t="s">
        <v>125</v>
      </c>
      <c r="H50" s="38" t="s">
        <v>24</v>
      </c>
      <c r="I50" s="39">
        <f t="shared" si="4"/>
        <v>10.16384052179008</v>
      </c>
      <c r="J50" s="40" t="s">
        <v>32</v>
      </c>
      <c r="K50" s="40">
        <v>4</v>
      </c>
      <c r="L50" s="41" t="s">
        <v>126</v>
      </c>
    </row>
    <row r="51" spans="1:12" x14ac:dyDescent="0.25">
      <c r="B51" s="82" t="s">
        <v>25</v>
      </c>
      <c r="C51" s="83">
        <f t="shared" si="3"/>
        <v>8.2278708985919717</v>
      </c>
      <c r="D51" s="84" t="s">
        <v>32</v>
      </c>
      <c r="E51" s="84">
        <v>5</v>
      </c>
      <c r="F51" s="85" t="s">
        <v>127</v>
      </c>
      <c r="H51" s="38" t="s">
        <v>25</v>
      </c>
      <c r="I51" s="39">
        <f t="shared" si="4"/>
        <v>10.16384052179008</v>
      </c>
      <c r="J51" s="40" t="s">
        <v>32</v>
      </c>
      <c r="K51" s="40">
        <v>5</v>
      </c>
      <c r="L51" s="41" t="s">
        <v>128</v>
      </c>
    </row>
    <row r="52" spans="1:12" ht="15.75" thickBot="1" x14ac:dyDescent="0.3">
      <c r="B52" s="86" t="s">
        <v>26</v>
      </c>
      <c r="C52" s="87">
        <f t="shared" si="3"/>
        <v>8.2278708985919717</v>
      </c>
      <c r="D52" s="88" t="s">
        <v>32</v>
      </c>
      <c r="E52" s="88">
        <v>6</v>
      </c>
      <c r="F52" s="85" t="s">
        <v>129</v>
      </c>
      <c r="H52" s="44" t="s">
        <v>26</v>
      </c>
      <c r="I52" s="45">
        <f t="shared" si="4"/>
        <v>10.16384052179008</v>
      </c>
      <c r="J52" s="42" t="s">
        <v>32</v>
      </c>
      <c r="K52" s="42">
        <v>6</v>
      </c>
      <c r="L52" s="41" t="s">
        <v>130</v>
      </c>
    </row>
    <row r="53" spans="1:12" ht="15.75" thickBot="1" x14ac:dyDescent="0.3">
      <c r="B53" s="46"/>
      <c r="C53" s="46"/>
      <c r="D53" s="46"/>
      <c r="E53" s="46"/>
      <c r="F53" s="46"/>
      <c r="H53" s="46"/>
      <c r="I53" s="46"/>
      <c r="J53" s="46"/>
      <c r="K53" s="46"/>
      <c r="L53" s="46"/>
    </row>
    <row r="54" spans="1:12" ht="51" x14ac:dyDescent="0.25">
      <c r="B54" s="33" t="s">
        <v>49</v>
      </c>
      <c r="C54" s="34">
        <v>42</v>
      </c>
      <c r="D54" s="35" t="s">
        <v>28</v>
      </c>
      <c r="E54" s="36" t="s">
        <v>29</v>
      </c>
      <c r="F54" s="37" t="s">
        <v>30</v>
      </c>
      <c r="H54" s="33" t="s">
        <v>50</v>
      </c>
      <c r="I54" s="34">
        <v>42</v>
      </c>
      <c r="J54" s="35" t="s">
        <v>28</v>
      </c>
      <c r="K54" s="36" t="s">
        <v>29</v>
      </c>
      <c r="L54" s="37" t="s">
        <v>30</v>
      </c>
    </row>
    <row r="55" spans="1:12" x14ac:dyDescent="0.25">
      <c r="B55" s="38" t="s">
        <v>21</v>
      </c>
      <c r="C55" s="39" t="e">
        <f t="shared" ref="C55:C60" si="5">(C$54*E30)/1000*D$6/J$25</f>
        <v>#DIV/0!</v>
      </c>
      <c r="D55" s="40" t="s">
        <v>32</v>
      </c>
      <c r="E55" s="40">
        <v>1</v>
      </c>
      <c r="F55" s="41"/>
      <c r="H55" s="38" t="s">
        <v>21</v>
      </c>
      <c r="I55" s="39" t="e">
        <f t="shared" ref="I55:I60" si="6">(I$54*E30)/1000*D$6/L$25</f>
        <v>#DIV/0!</v>
      </c>
      <c r="J55" s="40" t="s">
        <v>32</v>
      </c>
      <c r="K55" s="40">
        <v>1</v>
      </c>
      <c r="L55" s="41"/>
    </row>
    <row r="56" spans="1:12" x14ac:dyDescent="0.25">
      <c r="B56" s="38" t="s">
        <v>22</v>
      </c>
      <c r="C56" s="39" t="e">
        <f t="shared" si="5"/>
        <v>#DIV/0!</v>
      </c>
      <c r="D56" s="40" t="s">
        <v>32</v>
      </c>
      <c r="E56" s="40">
        <v>2</v>
      </c>
      <c r="F56" s="41"/>
      <c r="H56" s="38" t="s">
        <v>22</v>
      </c>
      <c r="I56" s="39" t="e">
        <f t="shared" si="6"/>
        <v>#DIV/0!</v>
      </c>
      <c r="J56" s="40" t="s">
        <v>32</v>
      </c>
      <c r="K56" s="40">
        <v>2</v>
      </c>
      <c r="L56" s="41"/>
    </row>
    <row r="57" spans="1:12" x14ac:dyDescent="0.25">
      <c r="B57" s="38" t="s">
        <v>23</v>
      </c>
      <c r="C57" s="39" t="e">
        <f t="shared" si="5"/>
        <v>#DIV/0!</v>
      </c>
      <c r="D57" s="40" t="s">
        <v>32</v>
      </c>
      <c r="E57" s="40">
        <v>3</v>
      </c>
      <c r="F57" s="41"/>
      <c r="H57" s="38" t="s">
        <v>23</v>
      </c>
      <c r="I57" s="39" t="e">
        <f t="shared" si="6"/>
        <v>#DIV/0!</v>
      </c>
      <c r="J57" s="40" t="s">
        <v>32</v>
      </c>
      <c r="K57" s="40">
        <v>3</v>
      </c>
      <c r="L57" s="41"/>
    </row>
    <row r="58" spans="1:12" x14ac:dyDescent="0.25">
      <c r="B58" s="38" t="s">
        <v>24</v>
      </c>
      <c r="C58" s="39" t="e">
        <f t="shared" si="5"/>
        <v>#DIV/0!</v>
      </c>
      <c r="D58" s="40" t="s">
        <v>32</v>
      </c>
      <c r="E58" s="40">
        <v>4</v>
      </c>
      <c r="F58" s="41"/>
      <c r="H58" s="38" t="s">
        <v>24</v>
      </c>
      <c r="I58" s="39" t="e">
        <f t="shared" si="6"/>
        <v>#DIV/0!</v>
      </c>
      <c r="J58" s="40" t="s">
        <v>32</v>
      </c>
      <c r="K58" s="40">
        <v>4</v>
      </c>
      <c r="L58" s="41"/>
    </row>
    <row r="59" spans="1:12" x14ac:dyDescent="0.25">
      <c r="B59" s="38" t="s">
        <v>25</v>
      </c>
      <c r="C59" s="39" t="e">
        <f t="shared" si="5"/>
        <v>#DIV/0!</v>
      </c>
      <c r="D59" s="40" t="s">
        <v>32</v>
      </c>
      <c r="E59" s="40">
        <v>5</v>
      </c>
      <c r="F59" s="41"/>
      <c r="H59" s="38" t="s">
        <v>25</v>
      </c>
      <c r="I59" s="39" t="e">
        <f t="shared" si="6"/>
        <v>#DIV/0!</v>
      </c>
      <c r="J59" s="40" t="s">
        <v>32</v>
      </c>
      <c r="K59" s="40">
        <v>5</v>
      </c>
      <c r="L59" s="41"/>
    </row>
    <row r="60" spans="1:12" ht="15.75" thickBot="1" x14ac:dyDescent="0.3">
      <c r="A60" s="47"/>
      <c r="B60" s="44" t="s">
        <v>26</v>
      </c>
      <c r="C60" s="45" t="e">
        <f t="shared" si="5"/>
        <v>#DIV/0!</v>
      </c>
      <c r="D60" s="42" t="s">
        <v>32</v>
      </c>
      <c r="E60" s="42">
        <v>6</v>
      </c>
      <c r="F60" s="48"/>
      <c r="H60" s="44" t="s">
        <v>26</v>
      </c>
      <c r="I60" s="45" t="e">
        <f t="shared" si="6"/>
        <v>#DIV/0!</v>
      </c>
      <c r="J60" s="42" t="s">
        <v>32</v>
      </c>
      <c r="K60" s="42">
        <v>6</v>
      </c>
      <c r="L60" s="48"/>
    </row>
    <row r="61" spans="1:12" x14ac:dyDescent="0.25">
      <c r="A61" s="47"/>
    </row>
    <row r="62" spans="1:12" s="14" customFormat="1" x14ac:dyDescent="0.25"/>
    <row r="63" spans="1:12" ht="18" x14ac:dyDescent="0.25">
      <c r="A63" s="172" t="s">
        <v>53</v>
      </c>
      <c r="B63" s="172"/>
    </row>
    <row r="64" spans="1:12" ht="15.75" thickBot="1" x14ac:dyDescent="0.3"/>
    <row r="65" spans="1:10" x14ac:dyDescent="0.25">
      <c r="C65" s="49" t="s">
        <v>54</v>
      </c>
      <c r="D65" s="50" t="s">
        <v>55</v>
      </c>
      <c r="E65" s="51">
        <f>F39</f>
        <v>3</v>
      </c>
      <c r="F65" s="51">
        <f>F40</f>
        <v>21</v>
      </c>
      <c r="G65" s="51">
        <f>F41</f>
        <v>22</v>
      </c>
      <c r="H65" s="51">
        <f>F42</f>
        <v>23</v>
      </c>
      <c r="I65" s="51">
        <f>F43</f>
        <v>24</v>
      </c>
      <c r="J65" s="52">
        <f>F44</f>
        <v>25</v>
      </c>
    </row>
    <row r="66" spans="1:10" ht="15.75" thickBot="1" x14ac:dyDescent="0.3">
      <c r="C66" s="53" t="s">
        <v>56</v>
      </c>
      <c r="D66" s="55"/>
      <c r="E66" s="55">
        <v>7.0799300000000001</v>
      </c>
      <c r="F66" s="55">
        <v>7.8328199999999999</v>
      </c>
      <c r="G66" s="55">
        <v>7.9925699999999997</v>
      </c>
      <c r="H66" s="55">
        <v>8.0966199999999997</v>
      </c>
      <c r="I66" s="55">
        <v>7.8678299999999997</v>
      </c>
      <c r="J66" s="56">
        <v>7.8669599999999997</v>
      </c>
    </row>
    <row r="67" spans="1:10" ht="15.75" thickBot="1" x14ac:dyDescent="0.3"/>
    <row r="68" spans="1:10" x14ac:dyDescent="0.25">
      <c r="A68" s="173"/>
      <c r="B68" s="174"/>
      <c r="C68" s="175"/>
      <c r="D68" s="51" t="str">
        <f t="shared" ref="D68:J68" si="7">D65</f>
        <v>buis dummy</v>
      </c>
      <c r="E68" s="51">
        <f t="shared" si="7"/>
        <v>3</v>
      </c>
      <c r="F68" s="51">
        <f t="shared" si="7"/>
        <v>21</v>
      </c>
      <c r="G68" s="51">
        <f t="shared" si="7"/>
        <v>22</v>
      </c>
      <c r="H68" s="51">
        <f t="shared" si="7"/>
        <v>23</v>
      </c>
      <c r="I68" s="51">
        <f t="shared" si="7"/>
        <v>24</v>
      </c>
      <c r="J68" s="52">
        <f t="shared" si="7"/>
        <v>25</v>
      </c>
    </row>
    <row r="69" spans="1:10" ht="15.75" thickBot="1" x14ac:dyDescent="0.3">
      <c r="A69" s="176" t="s">
        <v>58</v>
      </c>
      <c r="B69" s="177"/>
      <c r="C69" s="178"/>
      <c r="D69" s="58" t="s">
        <v>57</v>
      </c>
      <c r="E69" s="58">
        <f>(E66-C39)/C39*100</f>
        <v>-13.951858418055851</v>
      </c>
      <c r="F69" s="58">
        <f>(F66-C40)/C40*100</f>
        <v>-4.8013745410076449</v>
      </c>
      <c r="G69" s="58">
        <f>(G66-C41)/C41*100</f>
        <v>-2.8598029975438584</v>
      </c>
      <c r="H69" s="58">
        <f>(H66-C42)/C42*100</f>
        <v>-1.5951988091406841</v>
      </c>
      <c r="I69" s="58">
        <f>(I66-C43)/C43*100</f>
        <v>-4.3758695661302314</v>
      </c>
      <c r="J69" s="59">
        <f>(J66-C44)/C44*100</f>
        <v>-4.3864433829866529</v>
      </c>
    </row>
    <row r="71" spans="1:10" ht="15.75" thickBot="1" x14ac:dyDescent="0.3">
      <c r="A71" s="47"/>
      <c r="B71" s="47"/>
      <c r="C71" s="47"/>
      <c r="D71" s="60"/>
      <c r="E71" s="60"/>
      <c r="F71" s="60"/>
      <c r="G71" s="60"/>
      <c r="H71" s="60"/>
    </row>
    <row r="72" spans="1:10" ht="15.75" thickBot="1" x14ac:dyDescent="0.3">
      <c r="A72" s="169" t="s">
        <v>59</v>
      </c>
      <c r="B72" s="170"/>
      <c r="C72" s="47"/>
      <c r="D72" s="60"/>
      <c r="E72" s="60"/>
      <c r="F72" s="60"/>
      <c r="G72" s="60"/>
      <c r="H72" s="60"/>
    </row>
    <row r="73" spans="1:10" x14ac:dyDescent="0.25">
      <c r="A73" s="179" t="s">
        <v>131</v>
      </c>
      <c r="B73" s="180"/>
      <c r="C73" s="180"/>
      <c r="D73" s="180"/>
      <c r="E73" s="180"/>
      <c r="F73" s="180"/>
      <c r="G73" s="180"/>
      <c r="H73" s="181"/>
    </row>
    <row r="74" spans="1:10" x14ac:dyDescent="0.25">
      <c r="A74" s="182"/>
      <c r="B74" s="183"/>
      <c r="C74" s="183"/>
      <c r="D74" s="183"/>
      <c r="E74" s="183"/>
      <c r="F74" s="183"/>
      <c r="G74" s="183"/>
      <c r="H74" s="184"/>
    </row>
    <row r="75" spans="1:10" x14ac:dyDescent="0.25">
      <c r="A75" s="182"/>
      <c r="B75" s="183"/>
      <c r="C75" s="183"/>
      <c r="D75" s="183"/>
      <c r="E75" s="183"/>
      <c r="F75" s="183"/>
      <c r="G75" s="183"/>
      <c r="H75" s="184"/>
    </row>
    <row r="76" spans="1:10" x14ac:dyDescent="0.25">
      <c r="A76" s="182"/>
      <c r="B76" s="183"/>
      <c r="C76" s="183"/>
      <c r="D76" s="183"/>
      <c r="E76" s="183"/>
      <c r="F76" s="183"/>
      <c r="G76" s="183"/>
      <c r="H76" s="184"/>
    </row>
    <row r="77" spans="1:10" ht="15.75" thickBot="1" x14ac:dyDescent="0.3">
      <c r="A77" s="185"/>
      <c r="B77" s="186"/>
      <c r="C77" s="186"/>
      <c r="D77" s="186"/>
      <c r="E77" s="186"/>
      <c r="F77" s="186"/>
      <c r="G77" s="186"/>
      <c r="H77" s="187"/>
    </row>
    <row r="80" spans="1:10" ht="18" x14ac:dyDescent="0.25">
      <c r="A80" s="172" t="s">
        <v>61</v>
      </c>
      <c r="B80" s="172"/>
    </row>
    <row r="81" spans="1:10" ht="15.75" thickBot="1" x14ac:dyDescent="0.3"/>
    <row r="82" spans="1:10" x14ac:dyDescent="0.25">
      <c r="C82" s="49" t="s">
        <v>54</v>
      </c>
      <c r="D82" s="50" t="s">
        <v>55</v>
      </c>
      <c r="E82" s="51">
        <f>L39</f>
        <v>5</v>
      </c>
      <c r="F82" s="51">
        <f>L40</f>
        <v>7</v>
      </c>
      <c r="G82" s="51">
        <f>L41</f>
        <v>26</v>
      </c>
      <c r="H82" s="51">
        <f>L42</f>
        <v>27</v>
      </c>
      <c r="I82" s="51">
        <f>L43</f>
        <v>28</v>
      </c>
      <c r="J82" s="52">
        <f>L44</f>
        <v>30</v>
      </c>
    </row>
    <row r="83" spans="1:10" ht="15.75" thickBot="1" x14ac:dyDescent="0.3">
      <c r="C83" s="53" t="s">
        <v>56</v>
      </c>
      <c r="D83" s="56"/>
      <c r="E83" s="55">
        <v>9.3571000000000009</v>
      </c>
      <c r="F83" s="55">
        <v>4.3569899999999997</v>
      </c>
      <c r="G83" s="55">
        <v>11.38273</v>
      </c>
      <c r="H83" s="55">
        <v>9.6535100000000007</v>
      </c>
      <c r="I83" s="55">
        <v>8.92075</v>
      </c>
      <c r="J83" s="55">
        <v>9.2348800000000004</v>
      </c>
    </row>
    <row r="84" spans="1:10" ht="15.75" thickBot="1" x14ac:dyDescent="0.3"/>
    <row r="85" spans="1:10" x14ac:dyDescent="0.25">
      <c r="A85" s="173"/>
      <c r="B85" s="174"/>
      <c r="C85" s="175"/>
      <c r="D85" s="51" t="str">
        <f t="shared" ref="D85:J85" si="8">D82</f>
        <v>buis dummy</v>
      </c>
      <c r="E85" s="51">
        <f t="shared" si="8"/>
        <v>5</v>
      </c>
      <c r="F85" s="51">
        <f t="shared" si="8"/>
        <v>7</v>
      </c>
      <c r="G85" s="51">
        <f t="shared" si="8"/>
        <v>26</v>
      </c>
      <c r="H85" s="51">
        <f t="shared" si="8"/>
        <v>27</v>
      </c>
      <c r="I85" s="51">
        <f t="shared" si="8"/>
        <v>28</v>
      </c>
      <c r="J85" s="52">
        <f t="shared" si="8"/>
        <v>30</v>
      </c>
    </row>
    <row r="86" spans="1:10" ht="15.75" thickBot="1" x14ac:dyDescent="0.3">
      <c r="A86" s="176" t="s">
        <v>58</v>
      </c>
      <c r="B86" s="177"/>
      <c r="C86" s="178"/>
      <c r="D86" s="58" t="s">
        <v>57</v>
      </c>
      <c r="E86" s="58">
        <f>(E83-I39)/I39*100</f>
        <v>-7.937359112045514</v>
      </c>
      <c r="F86" s="58">
        <f>(F83-I40)/I40*100</f>
        <v>-57.132444269868998</v>
      </c>
      <c r="G86" s="58">
        <f>(G83-I41)/I41*100</f>
        <v>11.992410502671353</v>
      </c>
      <c r="H86" s="58">
        <f>(H83-I42)/I42*100</f>
        <v>-5.0210402327347685</v>
      </c>
      <c r="I86" s="58">
        <f>(I83-I43)/I43*100</f>
        <v>-12.230519744234869</v>
      </c>
      <c r="J86" s="59">
        <f>(J83-I44)/I44*100</f>
        <v>-9.1398573186828092</v>
      </c>
    </row>
    <row r="88" spans="1:10" ht="15.75" thickBot="1" x14ac:dyDescent="0.3">
      <c r="A88" s="47"/>
      <c r="B88" s="47"/>
      <c r="C88" s="47"/>
      <c r="D88" s="60"/>
      <c r="E88" s="60"/>
      <c r="F88" s="60"/>
      <c r="G88" s="60"/>
      <c r="H88" s="60"/>
    </row>
    <row r="89" spans="1:10" ht="15.75" thickBot="1" x14ac:dyDescent="0.3">
      <c r="A89" s="169" t="s">
        <v>59</v>
      </c>
      <c r="B89" s="170"/>
      <c r="C89" s="47"/>
      <c r="D89" s="60"/>
      <c r="E89" s="60"/>
      <c r="F89" s="60"/>
      <c r="G89" s="60"/>
      <c r="H89" s="60"/>
    </row>
    <row r="90" spans="1:10" x14ac:dyDescent="0.25">
      <c r="A90" s="179"/>
      <c r="B90" s="180"/>
      <c r="C90" s="180"/>
      <c r="D90" s="180"/>
      <c r="E90" s="180"/>
      <c r="F90" s="180"/>
      <c r="G90" s="180"/>
      <c r="H90" s="181"/>
    </row>
    <row r="91" spans="1:10" x14ac:dyDescent="0.25">
      <c r="A91" s="182"/>
      <c r="B91" s="183"/>
      <c r="C91" s="183"/>
      <c r="D91" s="183"/>
      <c r="E91" s="183"/>
      <c r="F91" s="183"/>
      <c r="G91" s="183"/>
      <c r="H91" s="184"/>
    </row>
    <row r="92" spans="1:10" x14ac:dyDescent="0.25">
      <c r="A92" s="182"/>
      <c r="B92" s="183"/>
      <c r="C92" s="183"/>
      <c r="D92" s="183"/>
      <c r="E92" s="183"/>
      <c r="F92" s="183"/>
      <c r="G92" s="183"/>
      <c r="H92" s="184"/>
    </row>
    <row r="93" spans="1:10" x14ac:dyDescent="0.25">
      <c r="A93" s="182"/>
      <c r="B93" s="183"/>
      <c r="C93" s="183"/>
      <c r="D93" s="183"/>
      <c r="E93" s="183"/>
      <c r="F93" s="183"/>
      <c r="G93" s="183"/>
      <c r="H93" s="184"/>
    </row>
    <row r="94" spans="1:10" ht="15.75" thickBot="1" x14ac:dyDescent="0.3">
      <c r="A94" s="185"/>
      <c r="B94" s="186"/>
      <c r="C94" s="186"/>
      <c r="D94" s="186"/>
      <c r="E94" s="186"/>
      <c r="F94" s="186"/>
      <c r="G94" s="186"/>
      <c r="H94" s="187"/>
    </row>
    <row r="97" spans="1:10" ht="18" x14ac:dyDescent="0.25">
      <c r="A97" s="172" t="s">
        <v>62</v>
      </c>
      <c r="B97" s="172"/>
    </row>
    <row r="98" spans="1:10" ht="15.75" thickBot="1" x14ac:dyDescent="0.3"/>
    <row r="99" spans="1:10" x14ac:dyDescent="0.25">
      <c r="C99" s="49" t="s">
        <v>54</v>
      </c>
      <c r="D99" s="50" t="s">
        <v>55</v>
      </c>
      <c r="E99" s="51" t="str">
        <f>F47</f>
        <v>NPL X192</v>
      </c>
      <c r="F99" s="51" t="str">
        <f>F48</f>
        <v>NPL X193</v>
      </c>
      <c r="G99" s="51" t="str">
        <f>F49</f>
        <v>VSL 8</v>
      </c>
      <c r="H99" s="51" t="str">
        <f>F50</f>
        <v>VSL 9</v>
      </c>
      <c r="I99" s="51" t="str">
        <f>F51</f>
        <v>VSL 3</v>
      </c>
      <c r="J99" s="52" t="str">
        <f>F52</f>
        <v>VSL 10</v>
      </c>
    </row>
    <row r="100" spans="1:10" ht="15.75" thickBot="1" x14ac:dyDescent="0.3">
      <c r="C100" s="53" t="s">
        <v>56</v>
      </c>
      <c r="D100" s="54"/>
      <c r="E100" s="55"/>
      <c r="F100" s="55"/>
      <c r="G100" s="55">
        <v>6.0370799999999996</v>
      </c>
      <c r="H100" s="55">
        <v>3.6158000000000001</v>
      </c>
      <c r="I100" s="55">
        <v>6.702</v>
      </c>
      <c r="J100" s="61">
        <v>4.1057699999999997</v>
      </c>
    </row>
    <row r="101" spans="1:10" ht="15.75" thickBot="1" x14ac:dyDescent="0.3"/>
    <row r="102" spans="1:10" x14ac:dyDescent="0.25">
      <c r="A102" s="173"/>
      <c r="B102" s="174"/>
      <c r="C102" s="175"/>
      <c r="D102" s="51" t="str">
        <f t="shared" ref="D102:J102" si="9">D99</f>
        <v>buis dummy</v>
      </c>
      <c r="E102" s="51" t="str">
        <f t="shared" si="9"/>
        <v>NPL X192</v>
      </c>
      <c r="F102" s="51" t="str">
        <f t="shared" si="9"/>
        <v>NPL X193</v>
      </c>
      <c r="G102" s="51" t="str">
        <f t="shared" si="9"/>
        <v>VSL 8</v>
      </c>
      <c r="H102" s="51" t="str">
        <f t="shared" si="9"/>
        <v>VSL 9</v>
      </c>
      <c r="I102" s="51" t="str">
        <f t="shared" si="9"/>
        <v>VSL 3</v>
      </c>
      <c r="J102" s="52" t="str">
        <f t="shared" si="9"/>
        <v>VSL 10</v>
      </c>
    </row>
    <row r="103" spans="1:10" ht="15.75" thickBot="1" x14ac:dyDescent="0.3">
      <c r="A103" s="176" t="s">
        <v>58</v>
      </c>
      <c r="B103" s="177"/>
      <c r="C103" s="178"/>
      <c r="D103" s="58" t="s">
        <v>57</v>
      </c>
      <c r="E103" s="58">
        <f>(E100-C47)/C47*100</f>
        <v>-100</v>
      </c>
      <c r="F103" s="58">
        <f>(F100-C48)/C48*100</f>
        <v>-100</v>
      </c>
      <c r="G103" s="58">
        <f>(G100-C49)/C49*100</f>
        <v>-26.626461761412422</v>
      </c>
      <c r="H103" s="58">
        <f>(H100-C50)/C50*100</f>
        <v>-56.054244839709767</v>
      </c>
      <c r="I103" s="58">
        <f>(I100-C51)/C51*100</f>
        <v>-18.545148768110746</v>
      </c>
      <c r="J103" s="59">
        <f>(J100-C52)/C52*100</f>
        <v>-50.099241339547319</v>
      </c>
    </row>
    <row r="105" spans="1:10" ht="15.75" thickBot="1" x14ac:dyDescent="0.3">
      <c r="A105" s="47"/>
      <c r="B105" s="47"/>
      <c r="C105" s="47"/>
      <c r="D105" s="60"/>
      <c r="E105" s="60"/>
      <c r="F105" s="60"/>
      <c r="G105" s="60"/>
      <c r="H105" s="60"/>
    </row>
    <row r="106" spans="1:10" ht="15.75" thickBot="1" x14ac:dyDescent="0.3">
      <c r="A106" s="169" t="s">
        <v>59</v>
      </c>
      <c r="B106" s="170"/>
      <c r="C106" s="47"/>
      <c r="D106" s="60"/>
      <c r="E106" s="60"/>
      <c r="F106" s="60"/>
      <c r="G106" s="60"/>
      <c r="H106" s="60"/>
    </row>
    <row r="107" spans="1:10" x14ac:dyDescent="0.25">
      <c r="A107" s="179" t="s">
        <v>132</v>
      </c>
      <c r="B107" s="180"/>
      <c r="C107" s="180"/>
      <c r="D107" s="180"/>
      <c r="E107" s="180"/>
      <c r="F107" s="180"/>
      <c r="G107" s="180"/>
      <c r="H107" s="181"/>
    </row>
    <row r="108" spans="1:10" x14ac:dyDescent="0.25">
      <c r="A108" s="182"/>
      <c r="B108" s="183"/>
      <c r="C108" s="183"/>
      <c r="D108" s="183"/>
      <c r="E108" s="183"/>
      <c r="F108" s="183"/>
      <c r="G108" s="183"/>
      <c r="H108" s="184"/>
    </row>
    <row r="109" spans="1:10" x14ac:dyDescent="0.25">
      <c r="A109" s="182"/>
      <c r="B109" s="183"/>
      <c r="C109" s="183"/>
      <c r="D109" s="183"/>
      <c r="E109" s="183"/>
      <c r="F109" s="183"/>
      <c r="G109" s="183"/>
      <c r="H109" s="184"/>
    </row>
    <row r="110" spans="1:10" x14ac:dyDescent="0.25">
      <c r="A110" s="182"/>
      <c r="B110" s="183"/>
      <c r="C110" s="183"/>
      <c r="D110" s="183"/>
      <c r="E110" s="183"/>
      <c r="F110" s="183"/>
      <c r="G110" s="183"/>
      <c r="H110" s="184"/>
    </row>
    <row r="111" spans="1:10" ht="15.75" thickBot="1" x14ac:dyDescent="0.3">
      <c r="A111" s="185"/>
      <c r="B111" s="186"/>
      <c r="C111" s="186"/>
      <c r="D111" s="186"/>
      <c r="E111" s="186"/>
      <c r="F111" s="186"/>
      <c r="G111" s="186"/>
      <c r="H111" s="187"/>
    </row>
    <row r="114" spans="1:10" ht="18" x14ac:dyDescent="0.25">
      <c r="A114" s="172" t="s">
        <v>63</v>
      </c>
      <c r="B114" s="172"/>
    </row>
    <row r="115" spans="1:10" ht="15.75" thickBot="1" x14ac:dyDescent="0.3"/>
    <row r="116" spans="1:10" x14ac:dyDescent="0.25">
      <c r="C116" s="49" t="s">
        <v>54</v>
      </c>
      <c r="D116" s="50" t="s">
        <v>55</v>
      </c>
      <c r="E116" s="51" t="str">
        <f>L47</f>
        <v>NPL X194</v>
      </c>
      <c r="F116" s="51" t="str">
        <f>L48</f>
        <v>NPL X195</v>
      </c>
      <c r="G116" s="51" t="str">
        <f>L49</f>
        <v>VSL 2</v>
      </c>
      <c r="H116" s="51" t="str">
        <f>L50</f>
        <v>VSL 4</v>
      </c>
      <c r="I116" s="51" t="str">
        <f>L51</f>
        <v>VSL 5</v>
      </c>
      <c r="J116" s="52" t="str">
        <f>L52</f>
        <v>VSL 6</v>
      </c>
    </row>
    <row r="117" spans="1:10" ht="15.75" thickBot="1" x14ac:dyDescent="0.3">
      <c r="C117" s="53" t="s">
        <v>56</v>
      </c>
      <c r="D117" s="54"/>
      <c r="E117" s="55"/>
      <c r="F117" s="55"/>
      <c r="G117" s="55"/>
      <c r="H117" s="55"/>
      <c r="I117" s="55"/>
      <c r="J117" s="65"/>
    </row>
    <row r="118" spans="1:10" ht="15.75" thickBot="1" x14ac:dyDescent="0.3"/>
    <row r="119" spans="1:10" x14ac:dyDescent="0.25">
      <c r="A119" s="173"/>
      <c r="B119" s="174"/>
      <c r="C119" s="175"/>
      <c r="D119" s="51" t="str">
        <f t="shared" ref="D119:J119" si="10">D116</f>
        <v>buis dummy</v>
      </c>
      <c r="E119" s="51" t="str">
        <f t="shared" si="10"/>
        <v>NPL X194</v>
      </c>
      <c r="F119" s="51" t="str">
        <f t="shared" si="10"/>
        <v>NPL X195</v>
      </c>
      <c r="G119" s="51" t="str">
        <f t="shared" si="10"/>
        <v>VSL 2</v>
      </c>
      <c r="H119" s="51" t="str">
        <f t="shared" si="10"/>
        <v>VSL 4</v>
      </c>
      <c r="I119" s="51" t="str">
        <f t="shared" si="10"/>
        <v>VSL 5</v>
      </c>
      <c r="J119" s="52" t="str">
        <f t="shared" si="10"/>
        <v>VSL 6</v>
      </c>
    </row>
    <row r="120" spans="1:10" ht="15.75" thickBot="1" x14ac:dyDescent="0.3">
      <c r="A120" s="176" t="s">
        <v>58</v>
      </c>
      <c r="B120" s="177"/>
      <c r="C120" s="178"/>
      <c r="D120" s="58" t="s">
        <v>57</v>
      </c>
      <c r="E120" s="58">
        <f>(E117-I47)/I47*100</f>
        <v>-100</v>
      </c>
      <c r="F120" s="58">
        <f>(F117-I48)/I48*100</f>
        <v>-100</v>
      </c>
      <c r="G120" s="58">
        <f>(G117-I49)/I49*100</f>
        <v>-100</v>
      </c>
      <c r="H120" s="58">
        <f>(H117-I50)/I50*100</f>
        <v>-100</v>
      </c>
      <c r="I120" s="58">
        <f>(I117-I51)/I51*100</f>
        <v>-100</v>
      </c>
      <c r="J120" s="59">
        <f>(J117-I52)/I52*100</f>
        <v>-100</v>
      </c>
    </row>
    <row r="122" spans="1:10" ht="15.75" thickBot="1" x14ac:dyDescent="0.3">
      <c r="A122" s="47"/>
      <c r="B122" s="47"/>
      <c r="C122" s="47"/>
      <c r="D122" s="60"/>
      <c r="E122" s="60"/>
      <c r="F122" s="60"/>
      <c r="G122" s="60"/>
      <c r="H122" s="60"/>
    </row>
    <row r="123" spans="1:10" ht="15.75" thickBot="1" x14ac:dyDescent="0.3">
      <c r="A123" s="169" t="s">
        <v>59</v>
      </c>
      <c r="B123" s="170"/>
      <c r="C123" s="47"/>
      <c r="D123" s="60"/>
      <c r="E123" s="60"/>
      <c r="F123" s="60"/>
      <c r="G123" s="60"/>
      <c r="H123" s="60"/>
    </row>
    <row r="124" spans="1:10" x14ac:dyDescent="0.25">
      <c r="A124" s="179" t="s">
        <v>133</v>
      </c>
      <c r="B124" s="180"/>
      <c r="C124" s="180"/>
      <c r="D124" s="180"/>
      <c r="E124" s="180"/>
      <c r="F124" s="180"/>
      <c r="G124" s="180"/>
      <c r="H124" s="181"/>
    </row>
    <row r="125" spans="1:10" x14ac:dyDescent="0.25">
      <c r="A125" s="182"/>
      <c r="B125" s="183"/>
      <c r="C125" s="183"/>
      <c r="D125" s="183"/>
      <c r="E125" s="183"/>
      <c r="F125" s="183"/>
      <c r="G125" s="183"/>
      <c r="H125" s="184"/>
    </row>
    <row r="126" spans="1:10" x14ac:dyDescent="0.25">
      <c r="A126" s="182"/>
      <c r="B126" s="183"/>
      <c r="C126" s="183"/>
      <c r="D126" s="183"/>
      <c r="E126" s="183"/>
      <c r="F126" s="183"/>
      <c r="G126" s="183"/>
      <c r="H126" s="184"/>
    </row>
    <row r="127" spans="1:10" x14ac:dyDescent="0.25">
      <c r="A127" s="182"/>
      <c r="B127" s="183"/>
      <c r="C127" s="183"/>
      <c r="D127" s="183"/>
      <c r="E127" s="183"/>
      <c r="F127" s="183"/>
      <c r="G127" s="183"/>
      <c r="H127" s="184"/>
    </row>
    <row r="128" spans="1:10" ht="15.75" thickBot="1" x14ac:dyDescent="0.3">
      <c r="A128" s="185"/>
      <c r="B128" s="186"/>
      <c r="C128" s="186"/>
      <c r="D128" s="186"/>
      <c r="E128" s="186"/>
      <c r="F128" s="186"/>
      <c r="G128" s="186"/>
      <c r="H128" s="187"/>
    </row>
    <row r="131" spans="1:10" ht="18" x14ac:dyDescent="0.25">
      <c r="A131" s="172" t="s">
        <v>64</v>
      </c>
      <c r="B131" s="172"/>
    </row>
    <row r="132" spans="1:10" ht="15.75" thickBot="1" x14ac:dyDescent="0.3"/>
    <row r="133" spans="1:10" x14ac:dyDescent="0.25">
      <c r="C133" s="49" t="s">
        <v>54</v>
      </c>
      <c r="D133" s="50" t="s">
        <v>55</v>
      </c>
      <c r="E133" s="51">
        <f>F55</f>
        <v>0</v>
      </c>
      <c r="F133" s="51">
        <f>F56</f>
        <v>0</v>
      </c>
      <c r="G133" s="51">
        <f>F57</f>
        <v>0</v>
      </c>
      <c r="H133" s="51">
        <f>F58</f>
        <v>0</v>
      </c>
      <c r="I133" s="51">
        <f>F59</f>
        <v>0</v>
      </c>
      <c r="J133" s="52">
        <f>F60</f>
        <v>0</v>
      </c>
    </row>
    <row r="134" spans="1:10" ht="15.75" thickBot="1" x14ac:dyDescent="0.3">
      <c r="C134" s="53" t="s">
        <v>56</v>
      </c>
      <c r="D134" s="54"/>
      <c r="E134" s="55"/>
      <c r="F134" s="55"/>
      <c r="G134" s="55"/>
      <c r="H134" s="55"/>
      <c r="I134" s="55"/>
      <c r="J134" s="65"/>
    </row>
    <row r="135" spans="1:10" ht="15.75" thickBot="1" x14ac:dyDescent="0.3"/>
    <row r="136" spans="1:10" x14ac:dyDescent="0.25">
      <c r="A136" s="173"/>
      <c r="B136" s="174"/>
      <c r="C136" s="175"/>
      <c r="D136" s="51" t="str">
        <f t="shared" ref="D136:J136" si="11">D133</f>
        <v>buis dummy</v>
      </c>
      <c r="E136" s="51">
        <f t="shared" si="11"/>
        <v>0</v>
      </c>
      <c r="F136" s="51">
        <f t="shared" si="11"/>
        <v>0</v>
      </c>
      <c r="G136" s="51">
        <f t="shared" si="11"/>
        <v>0</v>
      </c>
      <c r="H136" s="51">
        <f t="shared" si="11"/>
        <v>0</v>
      </c>
      <c r="I136" s="51">
        <f t="shared" si="11"/>
        <v>0</v>
      </c>
      <c r="J136" s="52">
        <f t="shared" si="11"/>
        <v>0</v>
      </c>
    </row>
    <row r="137" spans="1:10" ht="15.75" thickBot="1" x14ac:dyDescent="0.3">
      <c r="A137" s="176" t="s">
        <v>58</v>
      </c>
      <c r="B137" s="177"/>
      <c r="C137" s="178"/>
      <c r="D137" s="58" t="s">
        <v>57</v>
      </c>
      <c r="E137" s="58" t="e">
        <f>(E134-C55)/C55*100</f>
        <v>#DIV/0!</v>
      </c>
      <c r="F137" s="58" t="e">
        <f>(F134-C56)/C56*100</f>
        <v>#DIV/0!</v>
      </c>
      <c r="G137" s="58" t="e">
        <f>(G134-C57)/C57*100</f>
        <v>#DIV/0!</v>
      </c>
      <c r="H137" s="58" t="e">
        <f>(H134-C58)/C58*100</f>
        <v>#DIV/0!</v>
      </c>
      <c r="I137" s="58" t="e">
        <f>(I134-C59)/C59*100</f>
        <v>#DIV/0!</v>
      </c>
      <c r="J137" s="59" t="e">
        <f>(J134-C60)/C60*100</f>
        <v>#DIV/0!</v>
      </c>
    </row>
    <row r="139" spans="1:10" ht="15.75" thickBot="1" x14ac:dyDescent="0.3">
      <c r="A139" s="47"/>
      <c r="B139" s="47"/>
      <c r="C139" s="47"/>
      <c r="D139" s="60"/>
      <c r="E139" s="60"/>
      <c r="F139" s="60"/>
      <c r="G139" s="60"/>
      <c r="H139" s="60"/>
    </row>
    <row r="140" spans="1:10" ht="15.75" thickBot="1" x14ac:dyDescent="0.3">
      <c r="A140" s="169" t="s">
        <v>59</v>
      </c>
      <c r="B140" s="170"/>
      <c r="C140" s="47"/>
      <c r="D140" s="60"/>
      <c r="E140" s="60"/>
      <c r="F140" s="60"/>
      <c r="G140" s="60"/>
      <c r="H140" s="60"/>
    </row>
    <row r="141" spans="1:10" x14ac:dyDescent="0.25">
      <c r="A141" s="179"/>
      <c r="B141" s="180"/>
      <c r="C141" s="180"/>
      <c r="D141" s="180"/>
      <c r="E141" s="180"/>
      <c r="F141" s="180"/>
      <c r="G141" s="180"/>
      <c r="H141" s="181"/>
    </row>
    <row r="142" spans="1:10" x14ac:dyDescent="0.25">
      <c r="A142" s="182"/>
      <c r="B142" s="183"/>
      <c r="C142" s="183"/>
      <c r="D142" s="183"/>
      <c r="E142" s="183"/>
      <c r="F142" s="183"/>
      <c r="G142" s="183"/>
      <c r="H142" s="184"/>
    </row>
    <row r="143" spans="1:10" x14ac:dyDescent="0.25">
      <c r="A143" s="182"/>
      <c r="B143" s="183"/>
      <c r="C143" s="183"/>
      <c r="D143" s="183"/>
      <c r="E143" s="183"/>
      <c r="F143" s="183"/>
      <c r="G143" s="183"/>
      <c r="H143" s="184"/>
    </row>
    <row r="144" spans="1:10" x14ac:dyDescent="0.25">
      <c r="A144" s="182"/>
      <c r="B144" s="183"/>
      <c r="C144" s="183"/>
      <c r="D144" s="183"/>
      <c r="E144" s="183"/>
      <c r="F144" s="183"/>
      <c r="G144" s="183"/>
      <c r="H144" s="184"/>
    </row>
    <row r="145" spans="1:10" ht="15.75" thickBot="1" x14ac:dyDescent="0.3">
      <c r="A145" s="185"/>
      <c r="B145" s="186"/>
      <c r="C145" s="186"/>
      <c r="D145" s="186"/>
      <c r="E145" s="186"/>
      <c r="F145" s="186"/>
      <c r="G145" s="186"/>
      <c r="H145" s="187"/>
    </row>
    <row r="148" spans="1:10" ht="18" x14ac:dyDescent="0.25">
      <c r="A148" s="172" t="s">
        <v>65</v>
      </c>
      <c r="B148" s="172"/>
    </row>
    <row r="149" spans="1:10" ht="15.75" thickBot="1" x14ac:dyDescent="0.3"/>
    <row r="150" spans="1:10" x14ac:dyDescent="0.25">
      <c r="C150" s="49" t="s">
        <v>54</v>
      </c>
      <c r="D150" s="50" t="s">
        <v>55</v>
      </c>
      <c r="E150" s="51">
        <f>L55</f>
        <v>0</v>
      </c>
      <c r="F150" s="51">
        <f>L56</f>
        <v>0</v>
      </c>
      <c r="G150" s="51">
        <f>L57</f>
        <v>0</v>
      </c>
      <c r="H150" s="51">
        <f>L58</f>
        <v>0</v>
      </c>
      <c r="I150" s="51">
        <f>L59</f>
        <v>0</v>
      </c>
      <c r="J150" s="52">
        <f>L60</f>
        <v>0</v>
      </c>
    </row>
    <row r="151" spans="1:10" ht="15.75" thickBot="1" x14ac:dyDescent="0.3">
      <c r="C151" s="53" t="s">
        <v>56</v>
      </c>
      <c r="D151" s="54"/>
      <c r="E151" s="55"/>
      <c r="F151" s="55"/>
      <c r="G151" s="55"/>
      <c r="H151" s="55"/>
      <c r="I151" s="55"/>
      <c r="J151" s="65"/>
    </row>
    <row r="152" spans="1:10" ht="15.75" thickBot="1" x14ac:dyDescent="0.3"/>
    <row r="153" spans="1:10" x14ac:dyDescent="0.25">
      <c r="A153" s="173"/>
      <c r="B153" s="174"/>
      <c r="C153" s="175"/>
      <c r="D153" s="51" t="str">
        <f t="shared" ref="D153:J153" si="12">D150</f>
        <v>buis dummy</v>
      </c>
      <c r="E153" s="51">
        <f t="shared" si="12"/>
        <v>0</v>
      </c>
      <c r="F153" s="51">
        <f t="shared" si="12"/>
        <v>0</v>
      </c>
      <c r="G153" s="51">
        <f t="shared" si="12"/>
        <v>0</v>
      </c>
      <c r="H153" s="51">
        <f t="shared" si="12"/>
        <v>0</v>
      </c>
      <c r="I153" s="51">
        <f t="shared" si="12"/>
        <v>0</v>
      </c>
      <c r="J153" s="52">
        <f t="shared" si="12"/>
        <v>0</v>
      </c>
    </row>
    <row r="154" spans="1:10" ht="15.75" thickBot="1" x14ac:dyDescent="0.3">
      <c r="A154" s="176" t="s">
        <v>58</v>
      </c>
      <c r="B154" s="177"/>
      <c r="C154" s="178"/>
      <c r="D154" s="58" t="s">
        <v>57</v>
      </c>
      <c r="E154" s="58" t="e">
        <f>(E151-I55)/I55*100</f>
        <v>#DIV/0!</v>
      </c>
      <c r="F154" s="58" t="e">
        <f>(F151-I56)/I56*100</f>
        <v>#DIV/0!</v>
      </c>
      <c r="G154" s="58" t="e">
        <f>(G151-I57)/I57*100</f>
        <v>#DIV/0!</v>
      </c>
      <c r="H154" s="58" t="e">
        <f>(H151-I58)/I58*100</f>
        <v>#DIV/0!</v>
      </c>
      <c r="I154" s="58" t="e">
        <f>(I151-I59)/I59*100</f>
        <v>#DIV/0!</v>
      </c>
      <c r="J154" s="59" t="e">
        <f>(J151-I60)/I60*100</f>
        <v>#DIV/0!</v>
      </c>
    </row>
    <row r="156" spans="1:10" ht="15.75" thickBot="1" x14ac:dyDescent="0.3">
      <c r="A156" s="47"/>
      <c r="B156" s="47"/>
      <c r="C156" s="47"/>
      <c r="D156" s="60"/>
      <c r="E156" s="60"/>
      <c r="F156" s="60"/>
      <c r="G156" s="60"/>
      <c r="H156" s="60"/>
    </row>
    <row r="157" spans="1:10" ht="15.75" thickBot="1" x14ac:dyDescent="0.3">
      <c r="A157" s="169" t="s">
        <v>59</v>
      </c>
      <c r="B157" s="170"/>
      <c r="C157" s="47"/>
      <c r="D157" s="60"/>
      <c r="E157" s="60"/>
      <c r="F157" s="60"/>
      <c r="G157" s="60"/>
      <c r="H157" s="60"/>
    </row>
    <row r="158" spans="1:10" x14ac:dyDescent="0.25">
      <c r="A158" s="179"/>
      <c r="B158" s="180"/>
      <c r="C158" s="180"/>
      <c r="D158" s="180"/>
      <c r="E158" s="180"/>
      <c r="F158" s="180"/>
      <c r="G158" s="180"/>
      <c r="H158" s="181"/>
    </row>
    <row r="159" spans="1:10" x14ac:dyDescent="0.25">
      <c r="A159" s="182"/>
      <c r="B159" s="183"/>
      <c r="C159" s="183"/>
      <c r="D159" s="183"/>
      <c r="E159" s="183"/>
      <c r="F159" s="183"/>
      <c r="G159" s="183"/>
      <c r="H159" s="184"/>
    </row>
    <row r="160" spans="1:10" x14ac:dyDescent="0.25">
      <c r="A160" s="182"/>
      <c r="B160" s="183"/>
      <c r="C160" s="183"/>
      <c r="D160" s="183"/>
      <c r="E160" s="183"/>
      <c r="F160" s="183"/>
      <c r="G160" s="183"/>
      <c r="H160" s="184"/>
    </row>
    <row r="161" spans="1:8" x14ac:dyDescent="0.25">
      <c r="A161" s="182"/>
      <c r="B161" s="183"/>
      <c r="C161" s="183"/>
      <c r="D161" s="183"/>
      <c r="E161" s="183"/>
      <c r="F161" s="183"/>
      <c r="G161" s="183"/>
      <c r="H161" s="184"/>
    </row>
    <row r="162" spans="1:8" ht="15.75" thickBot="1" x14ac:dyDescent="0.3">
      <c r="A162" s="185"/>
      <c r="B162" s="186"/>
      <c r="C162" s="186"/>
      <c r="D162" s="186"/>
      <c r="E162" s="186"/>
      <c r="F162" s="186"/>
      <c r="G162" s="186"/>
      <c r="H162" s="187"/>
    </row>
  </sheetData>
  <mergeCells count="39">
    <mergeCell ref="A154:C154"/>
    <mergeCell ref="A157:B157"/>
    <mergeCell ref="A158:H162"/>
    <mergeCell ref="A136:C136"/>
    <mergeCell ref="A137:C137"/>
    <mergeCell ref="A140:B140"/>
    <mergeCell ref="A141:H145"/>
    <mergeCell ref="A148:B148"/>
    <mergeCell ref="A153:C153"/>
    <mergeCell ref="A131:B131"/>
    <mergeCell ref="A90:H94"/>
    <mergeCell ref="A97:B97"/>
    <mergeCell ref="A102:C102"/>
    <mergeCell ref="A103:C103"/>
    <mergeCell ref="A106:B106"/>
    <mergeCell ref="A107:H111"/>
    <mergeCell ref="A114:B114"/>
    <mergeCell ref="A119:C119"/>
    <mergeCell ref="A120:C120"/>
    <mergeCell ref="A123:B123"/>
    <mergeCell ref="A124:H128"/>
    <mergeCell ref="A89:B89"/>
    <mergeCell ref="H18:I18"/>
    <mergeCell ref="J18:K18"/>
    <mergeCell ref="L18:M18"/>
    <mergeCell ref="A63:B63"/>
    <mergeCell ref="A68:C68"/>
    <mergeCell ref="A69:C69"/>
    <mergeCell ref="A72:B72"/>
    <mergeCell ref="A73:H77"/>
    <mergeCell ref="A80:B80"/>
    <mergeCell ref="A85:C85"/>
    <mergeCell ref="A86:C86"/>
    <mergeCell ref="C2:G2"/>
    <mergeCell ref="C3:G3"/>
    <mergeCell ref="B6:C6"/>
    <mergeCell ref="B18:C18"/>
    <mergeCell ref="D18:E18"/>
    <mergeCell ref="F18:G1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266BB-7D24-4939-A7E1-A46295CF775D}">
  <dimension ref="A1:P162"/>
  <sheetViews>
    <sheetView topLeftCell="A28" workbookViewId="0">
      <selection activeCell="D6" sqref="D6"/>
    </sheetView>
  </sheetViews>
  <sheetFormatPr defaultColWidth="9.140625" defaultRowHeight="15" x14ac:dyDescent="0.25"/>
  <cols>
    <col min="1" max="1" width="10.28515625" style="1" bestFit="1" customWidth="1"/>
    <col min="2" max="2" width="12.85546875" style="1" customWidth="1"/>
    <col min="3" max="3" width="12.5703125" style="1" bestFit="1" customWidth="1"/>
    <col min="4" max="4" width="11.5703125" style="1" bestFit="1" customWidth="1"/>
    <col min="5" max="5" width="8.7109375" style="1" bestFit="1" customWidth="1"/>
    <col min="6" max="6" width="10.42578125" style="1" bestFit="1" customWidth="1"/>
    <col min="7" max="7" width="10.28515625" style="1" customWidth="1"/>
    <col min="8" max="8" width="10.7109375" style="1" bestFit="1" customWidth="1"/>
    <col min="9" max="9" width="9.140625" style="1"/>
    <col min="10" max="10" width="11.42578125" style="1" bestFit="1" customWidth="1"/>
    <col min="11" max="11" width="9" style="1" bestFit="1" customWidth="1"/>
    <col min="12" max="12" width="12" style="1" customWidth="1"/>
    <col min="13" max="13" width="10.5703125" style="1" customWidth="1"/>
    <col min="14" max="256" width="9.140625" style="1"/>
    <col min="257" max="257" width="10.28515625" style="1" bestFit="1" customWidth="1"/>
    <col min="258" max="258" width="12.85546875" style="1" customWidth="1"/>
    <col min="259" max="259" width="12.5703125" style="1" bestFit="1" customWidth="1"/>
    <col min="260" max="260" width="11.5703125" style="1" bestFit="1" customWidth="1"/>
    <col min="261" max="261" width="8.7109375" style="1" bestFit="1" customWidth="1"/>
    <col min="262" max="262" width="10.42578125" style="1" bestFit="1" customWidth="1"/>
    <col min="263" max="263" width="10.28515625" style="1" customWidth="1"/>
    <col min="264" max="264" width="10.7109375" style="1" bestFit="1" customWidth="1"/>
    <col min="265" max="265" width="9.140625" style="1"/>
    <col min="266" max="266" width="11.42578125" style="1" bestFit="1" customWidth="1"/>
    <col min="267" max="267" width="9" style="1" bestFit="1" customWidth="1"/>
    <col min="268" max="268" width="12" style="1" customWidth="1"/>
    <col min="269" max="269" width="10.5703125" style="1" customWidth="1"/>
    <col min="270" max="512" width="9.140625" style="1"/>
    <col min="513" max="513" width="10.28515625" style="1" bestFit="1" customWidth="1"/>
    <col min="514" max="514" width="12.85546875" style="1" customWidth="1"/>
    <col min="515" max="515" width="12.5703125" style="1" bestFit="1" customWidth="1"/>
    <col min="516" max="516" width="11.5703125" style="1" bestFit="1" customWidth="1"/>
    <col min="517" max="517" width="8.7109375" style="1" bestFit="1" customWidth="1"/>
    <col min="518" max="518" width="10.42578125" style="1" bestFit="1" customWidth="1"/>
    <col min="519" max="519" width="10.28515625" style="1" customWidth="1"/>
    <col min="520" max="520" width="10.7109375" style="1" bestFit="1" customWidth="1"/>
    <col min="521" max="521" width="9.140625" style="1"/>
    <col min="522" max="522" width="11.42578125" style="1" bestFit="1" customWidth="1"/>
    <col min="523" max="523" width="9" style="1" bestFit="1" customWidth="1"/>
    <col min="524" max="524" width="12" style="1" customWidth="1"/>
    <col min="525" max="525" width="10.5703125" style="1" customWidth="1"/>
    <col min="526" max="768" width="9.140625" style="1"/>
    <col min="769" max="769" width="10.28515625" style="1" bestFit="1" customWidth="1"/>
    <col min="770" max="770" width="12.85546875" style="1" customWidth="1"/>
    <col min="771" max="771" width="12.5703125" style="1" bestFit="1" customWidth="1"/>
    <col min="772" max="772" width="11.5703125" style="1" bestFit="1" customWidth="1"/>
    <col min="773" max="773" width="8.7109375" style="1" bestFit="1" customWidth="1"/>
    <col min="774" max="774" width="10.42578125" style="1" bestFit="1" customWidth="1"/>
    <col min="775" max="775" width="10.28515625" style="1" customWidth="1"/>
    <col min="776" max="776" width="10.7109375" style="1" bestFit="1" customWidth="1"/>
    <col min="777" max="777" width="9.140625" style="1"/>
    <col min="778" max="778" width="11.42578125" style="1" bestFit="1" customWidth="1"/>
    <col min="779" max="779" width="9" style="1" bestFit="1" customWidth="1"/>
    <col min="780" max="780" width="12" style="1" customWidth="1"/>
    <col min="781" max="781" width="10.5703125" style="1" customWidth="1"/>
    <col min="782" max="1024" width="9.140625" style="1"/>
    <col min="1025" max="1025" width="10.28515625" style="1" bestFit="1" customWidth="1"/>
    <col min="1026" max="1026" width="12.85546875" style="1" customWidth="1"/>
    <col min="1027" max="1027" width="12.5703125" style="1" bestFit="1" customWidth="1"/>
    <col min="1028" max="1028" width="11.5703125" style="1" bestFit="1" customWidth="1"/>
    <col min="1029" max="1029" width="8.7109375" style="1" bestFit="1" customWidth="1"/>
    <col min="1030" max="1030" width="10.42578125" style="1" bestFit="1" customWidth="1"/>
    <col min="1031" max="1031" width="10.28515625" style="1" customWidth="1"/>
    <col min="1032" max="1032" width="10.7109375" style="1" bestFit="1" customWidth="1"/>
    <col min="1033" max="1033" width="9.140625" style="1"/>
    <col min="1034" max="1034" width="11.42578125" style="1" bestFit="1" customWidth="1"/>
    <col min="1035" max="1035" width="9" style="1" bestFit="1" customWidth="1"/>
    <col min="1036" max="1036" width="12" style="1" customWidth="1"/>
    <col min="1037" max="1037" width="10.5703125" style="1" customWidth="1"/>
    <col min="1038" max="1280" width="9.140625" style="1"/>
    <col min="1281" max="1281" width="10.28515625" style="1" bestFit="1" customWidth="1"/>
    <col min="1282" max="1282" width="12.85546875" style="1" customWidth="1"/>
    <col min="1283" max="1283" width="12.5703125" style="1" bestFit="1" customWidth="1"/>
    <col min="1284" max="1284" width="11.5703125" style="1" bestFit="1" customWidth="1"/>
    <col min="1285" max="1285" width="8.7109375" style="1" bestFit="1" customWidth="1"/>
    <col min="1286" max="1286" width="10.42578125" style="1" bestFit="1" customWidth="1"/>
    <col min="1287" max="1287" width="10.28515625" style="1" customWidth="1"/>
    <col min="1288" max="1288" width="10.7109375" style="1" bestFit="1" customWidth="1"/>
    <col min="1289" max="1289" width="9.140625" style="1"/>
    <col min="1290" max="1290" width="11.42578125" style="1" bestFit="1" customWidth="1"/>
    <col min="1291" max="1291" width="9" style="1" bestFit="1" customWidth="1"/>
    <col min="1292" max="1292" width="12" style="1" customWidth="1"/>
    <col min="1293" max="1293" width="10.5703125" style="1" customWidth="1"/>
    <col min="1294" max="1536" width="9.140625" style="1"/>
    <col min="1537" max="1537" width="10.28515625" style="1" bestFit="1" customWidth="1"/>
    <col min="1538" max="1538" width="12.85546875" style="1" customWidth="1"/>
    <col min="1539" max="1539" width="12.5703125" style="1" bestFit="1" customWidth="1"/>
    <col min="1540" max="1540" width="11.5703125" style="1" bestFit="1" customWidth="1"/>
    <col min="1541" max="1541" width="8.7109375" style="1" bestFit="1" customWidth="1"/>
    <col min="1542" max="1542" width="10.42578125" style="1" bestFit="1" customWidth="1"/>
    <col min="1543" max="1543" width="10.28515625" style="1" customWidth="1"/>
    <col min="1544" max="1544" width="10.7109375" style="1" bestFit="1" customWidth="1"/>
    <col min="1545" max="1545" width="9.140625" style="1"/>
    <col min="1546" max="1546" width="11.42578125" style="1" bestFit="1" customWidth="1"/>
    <col min="1547" max="1547" width="9" style="1" bestFit="1" customWidth="1"/>
    <col min="1548" max="1548" width="12" style="1" customWidth="1"/>
    <col min="1549" max="1549" width="10.5703125" style="1" customWidth="1"/>
    <col min="1550" max="1792" width="9.140625" style="1"/>
    <col min="1793" max="1793" width="10.28515625" style="1" bestFit="1" customWidth="1"/>
    <col min="1794" max="1794" width="12.85546875" style="1" customWidth="1"/>
    <col min="1795" max="1795" width="12.5703125" style="1" bestFit="1" customWidth="1"/>
    <col min="1796" max="1796" width="11.5703125" style="1" bestFit="1" customWidth="1"/>
    <col min="1797" max="1797" width="8.7109375" style="1" bestFit="1" customWidth="1"/>
    <col min="1798" max="1798" width="10.42578125" style="1" bestFit="1" customWidth="1"/>
    <col min="1799" max="1799" width="10.28515625" style="1" customWidth="1"/>
    <col min="1800" max="1800" width="10.7109375" style="1" bestFit="1" customWidth="1"/>
    <col min="1801" max="1801" width="9.140625" style="1"/>
    <col min="1802" max="1802" width="11.42578125" style="1" bestFit="1" customWidth="1"/>
    <col min="1803" max="1803" width="9" style="1" bestFit="1" customWidth="1"/>
    <col min="1804" max="1804" width="12" style="1" customWidth="1"/>
    <col min="1805" max="1805" width="10.5703125" style="1" customWidth="1"/>
    <col min="1806" max="2048" width="9.140625" style="1"/>
    <col min="2049" max="2049" width="10.28515625" style="1" bestFit="1" customWidth="1"/>
    <col min="2050" max="2050" width="12.85546875" style="1" customWidth="1"/>
    <col min="2051" max="2051" width="12.5703125" style="1" bestFit="1" customWidth="1"/>
    <col min="2052" max="2052" width="11.5703125" style="1" bestFit="1" customWidth="1"/>
    <col min="2053" max="2053" width="8.7109375" style="1" bestFit="1" customWidth="1"/>
    <col min="2054" max="2054" width="10.42578125" style="1" bestFit="1" customWidth="1"/>
    <col min="2055" max="2055" width="10.28515625" style="1" customWidth="1"/>
    <col min="2056" max="2056" width="10.7109375" style="1" bestFit="1" customWidth="1"/>
    <col min="2057" max="2057" width="9.140625" style="1"/>
    <col min="2058" max="2058" width="11.42578125" style="1" bestFit="1" customWidth="1"/>
    <col min="2059" max="2059" width="9" style="1" bestFit="1" customWidth="1"/>
    <col min="2060" max="2060" width="12" style="1" customWidth="1"/>
    <col min="2061" max="2061" width="10.5703125" style="1" customWidth="1"/>
    <col min="2062" max="2304" width="9.140625" style="1"/>
    <col min="2305" max="2305" width="10.28515625" style="1" bestFit="1" customWidth="1"/>
    <col min="2306" max="2306" width="12.85546875" style="1" customWidth="1"/>
    <col min="2307" max="2307" width="12.5703125" style="1" bestFit="1" customWidth="1"/>
    <col min="2308" max="2308" width="11.5703125" style="1" bestFit="1" customWidth="1"/>
    <col min="2309" max="2309" width="8.7109375" style="1" bestFit="1" customWidth="1"/>
    <col min="2310" max="2310" width="10.42578125" style="1" bestFit="1" customWidth="1"/>
    <col min="2311" max="2311" width="10.28515625" style="1" customWidth="1"/>
    <col min="2312" max="2312" width="10.7109375" style="1" bestFit="1" customWidth="1"/>
    <col min="2313" max="2313" width="9.140625" style="1"/>
    <col min="2314" max="2314" width="11.42578125" style="1" bestFit="1" customWidth="1"/>
    <col min="2315" max="2315" width="9" style="1" bestFit="1" customWidth="1"/>
    <col min="2316" max="2316" width="12" style="1" customWidth="1"/>
    <col min="2317" max="2317" width="10.5703125" style="1" customWidth="1"/>
    <col min="2318" max="2560" width="9.140625" style="1"/>
    <col min="2561" max="2561" width="10.28515625" style="1" bestFit="1" customWidth="1"/>
    <col min="2562" max="2562" width="12.85546875" style="1" customWidth="1"/>
    <col min="2563" max="2563" width="12.5703125" style="1" bestFit="1" customWidth="1"/>
    <col min="2564" max="2564" width="11.5703125" style="1" bestFit="1" customWidth="1"/>
    <col min="2565" max="2565" width="8.7109375" style="1" bestFit="1" customWidth="1"/>
    <col min="2566" max="2566" width="10.42578125" style="1" bestFit="1" customWidth="1"/>
    <col min="2567" max="2567" width="10.28515625" style="1" customWidth="1"/>
    <col min="2568" max="2568" width="10.7109375" style="1" bestFit="1" customWidth="1"/>
    <col min="2569" max="2569" width="9.140625" style="1"/>
    <col min="2570" max="2570" width="11.42578125" style="1" bestFit="1" customWidth="1"/>
    <col min="2571" max="2571" width="9" style="1" bestFit="1" customWidth="1"/>
    <col min="2572" max="2572" width="12" style="1" customWidth="1"/>
    <col min="2573" max="2573" width="10.5703125" style="1" customWidth="1"/>
    <col min="2574" max="2816" width="9.140625" style="1"/>
    <col min="2817" max="2817" width="10.28515625" style="1" bestFit="1" customWidth="1"/>
    <col min="2818" max="2818" width="12.85546875" style="1" customWidth="1"/>
    <col min="2819" max="2819" width="12.5703125" style="1" bestFit="1" customWidth="1"/>
    <col min="2820" max="2820" width="11.5703125" style="1" bestFit="1" customWidth="1"/>
    <col min="2821" max="2821" width="8.7109375" style="1" bestFit="1" customWidth="1"/>
    <col min="2822" max="2822" width="10.42578125" style="1" bestFit="1" customWidth="1"/>
    <col min="2823" max="2823" width="10.28515625" style="1" customWidth="1"/>
    <col min="2824" max="2824" width="10.7109375" style="1" bestFit="1" customWidth="1"/>
    <col min="2825" max="2825" width="9.140625" style="1"/>
    <col min="2826" max="2826" width="11.42578125" style="1" bestFit="1" customWidth="1"/>
    <col min="2827" max="2827" width="9" style="1" bestFit="1" customWidth="1"/>
    <col min="2828" max="2828" width="12" style="1" customWidth="1"/>
    <col min="2829" max="2829" width="10.5703125" style="1" customWidth="1"/>
    <col min="2830" max="3072" width="9.140625" style="1"/>
    <col min="3073" max="3073" width="10.28515625" style="1" bestFit="1" customWidth="1"/>
    <col min="3074" max="3074" width="12.85546875" style="1" customWidth="1"/>
    <col min="3075" max="3075" width="12.5703125" style="1" bestFit="1" customWidth="1"/>
    <col min="3076" max="3076" width="11.5703125" style="1" bestFit="1" customWidth="1"/>
    <col min="3077" max="3077" width="8.7109375" style="1" bestFit="1" customWidth="1"/>
    <col min="3078" max="3078" width="10.42578125" style="1" bestFit="1" customWidth="1"/>
    <col min="3079" max="3079" width="10.28515625" style="1" customWidth="1"/>
    <col min="3080" max="3080" width="10.7109375" style="1" bestFit="1" customWidth="1"/>
    <col min="3081" max="3081" width="9.140625" style="1"/>
    <col min="3082" max="3082" width="11.42578125" style="1" bestFit="1" customWidth="1"/>
    <col min="3083" max="3083" width="9" style="1" bestFit="1" customWidth="1"/>
    <col min="3084" max="3084" width="12" style="1" customWidth="1"/>
    <col min="3085" max="3085" width="10.5703125" style="1" customWidth="1"/>
    <col min="3086" max="3328" width="9.140625" style="1"/>
    <col min="3329" max="3329" width="10.28515625" style="1" bestFit="1" customWidth="1"/>
    <col min="3330" max="3330" width="12.85546875" style="1" customWidth="1"/>
    <col min="3331" max="3331" width="12.5703125" style="1" bestFit="1" customWidth="1"/>
    <col min="3332" max="3332" width="11.5703125" style="1" bestFit="1" customWidth="1"/>
    <col min="3333" max="3333" width="8.7109375" style="1" bestFit="1" customWidth="1"/>
    <col min="3334" max="3334" width="10.42578125" style="1" bestFit="1" customWidth="1"/>
    <col min="3335" max="3335" width="10.28515625" style="1" customWidth="1"/>
    <col min="3336" max="3336" width="10.7109375" style="1" bestFit="1" customWidth="1"/>
    <col min="3337" max="3337" width="9.140625" style="1"/>
    <col min="3338" max="3338" width="11.42578125" style="1" bestFit="1" customWidth="1"/>
    <col min="3339" max="3339" width="9" style="1" bestFit="1" customWidth="1"/>
    <col min="3340" max="3340" width="12" style="1" customWidth="1"/>
    <col min="3341" max="3341" width="10.5703125" style="1" customWidth="1"/>
    <col min="3342" max="3584" width="9.140625" style="1"/>
    <col min="3585" max="3585" width="10.28515625" style="1" bestFit="1" customWidth="1"/>
    <col min="3586" max="3586" width="12.85546875" style="1" customWidth="1"/>
    <col min="3587" max="3587" width="12.5703125" style="1" bestFit="1" customWidth="1"/>
    <col min="3588" max="3588" width="11.5703125" style="1" bestFit="1" customWidth="1"/>
    <col min="3589" max="3589" width="8.7109375" style="1" bestFit="1" customWidth="1"/>
    <col min="3590" max="3590" width="10.42578125" style="1" bestFit="1" customWidth="1"/>
    <col min="3591" max="3591" width="10.28515625" style="1" customWidth="1"/>
    <col min="3592" max="3592" width="10.7109375" style="1" bestFit="1" customWidth="1"/>
    <col min="3593" max="3593" width="9.140625" style="1"/>
    <col min="3594" max="3594" width="11.42578125" style="1" bestFit="1" customWidth="1"/>
    <col min="3595" max="3595" width="9" style="1" bestFit="1" customWidth="1"/>
    <col min="3596" max="3596" width="12" style="1" customWidth="1"/>
    <col min="3597" max="3597" width="10.5703125" style="1" customWidth="1"/>
    <col min="3598" max="3840" width="9.140625" style="1"/>
    <col min="3841" max="3841" width="10.28515625" style="1" bestFit="1" customWidth="1"/>
    <col min="3842" max="3842" width="12.85546875" style="1" customWidth="1"/>
    <col min="3843" max="3843" width="12.5703125" style="1" bestFit="1" customWidth="1"/>
    <col min="3844" max="3844" width="11.5703125" style="1" bestFit="1" customWidth="1"/>
    <col min="3845" max="3845" width="8.7109375" style="1" bestFit="1" customWidth="1"/>
    <col min="3846" max="3846" width="10.42578125" style="1" bestFit="1" customWidth="1"/>
    <col min="3847" max="3847" width="10.28515625" style="1" customWidth="1"/>
    <col min="3848" max="3848" width="10.7109375" style="1" bestFit="1" customWidth="1"/>
    <col min="3849" max="3849" width="9.140625" style="1"/>
    <col min="3850" max="3850" width="11.42578125" style="1" bestFit="1" customWidth="1"/>
    <col min="3851" max="3851" width="9" style="1" bestFit="1" customWidth="1"/>
    <col min="3852" max="3852" width="12" style="1" customWidth="1"/>
    <col min="3853" max="3853" width="10.5703125" style="1" customWidth="1"/>
    <col min="3854" max="4096" width="9.140625" style="1"/>
    <col min="4097" max="4097" width="10.28515625" style="1" bestFit="1" customWidth="1"/>
    <col min="4098" max="4098" width="12.85546875" style="1" customWidth="1"/>
    <col min="4099" max="4099" width="12.5703125" style="1" bestFit="1" customWidth="1"/>
    <col min="4100" max="4100" width="11.5703125" style="1" bestFit="1" customWidth="1"/>
    <col min="4101" max="4101" width="8.7109375" style="1" bestFit="1" customWidth="1"/>
    <col min="4102" max="4102" width="10.42578125" style="1" bestFit="1" customWidth="1"/>
    <col min="4103" max="4103" width="10.28515625" style="1" customWidth="1"/>
    <col min="4104" max="4104" width="10.7109375" style="1" bestFit="1" customWidth="1"/>
    <col min="4105" max="4105" width="9.140625" style="1"/>
    <col min="4106" max="4106" width="11.42578125" style="1" bestFit="1" customWidth="1"/>
    <col min="4107" max="4107" width="9" style="1" bestFit="1" customWidth="1"/>
    <col min="4108" max="4108" width="12" style="1" customWidth="1"/>
    <col min="4109" max="4109" width="10.5703125" style="1" customWidth="1"/>
    <col min="4110" max="4352" width="9.140625" style="1"/>
    <col min="4353" max="4353" width="10.28515625" style="1" bestFit="1" customWidth="1"/>
    <col min="4354" max="4354" width="12.85546875" style="1" customWidth="1"/>
    <col min="4355" max="4355" width="12.5703125" style="1" bestFit="1" customWidth="1"/>
    <col min="4356" max="4356" width="11.5703125" style="1" bestFit="1" customWidth="1"/>
    <col min="4357" max="4357" width="8.7109375" style="1" bestFit="1" customWidth="1"/>
    <col min="4358" max="4358" width="10.42578125" style="1" bestFit="1" customWidth="1"/>
    <col min="4359" max="4359" width="10.28515625" style="1" customWidth="1"/>
    <col min="4360" max="4360" width="10.7109375" style="1" bestFit="1" customWidth="1"/>
    <col min="4361" max="4361" width="9.140625" style="1"/>
    <col min="4362" max="4362" width="11.42578125" style="1" bestFit="1" customWidth="1"/>
    <col min="4363" max="4363" width="9" style="1" bestFit="1" customWidth="1"/>
    <col min="4364" max="4364" width="12" style="1" customWidth="1"/>
    <col min="4365" max="4365" width="10.5703125" style="1" customWidth="1"/>
    <col min="4366" max="4608" width="9.140625" style="1"/>
    <col min="4609" max="4609" width="10.28515625" style="1" bestFit="1" customWidth="1"/>
    <col min="4610" max="4610" width="12.85546875" style="1" customWidth="1"/>
    <col min="4611" max="4611" width="12.5703125" style="1" bestFit="1" customWidth="1"/>
    <col min="4612" max="4612" width="11.5703125" style="1" bestFit="1" customWidth="1"/>
    <col min="4613" max="4613" width="8.7109375" style="1" bestFit="1" customWidth="1"/>
    <col min="4614" max="4614" width="10.42578125" style="1" bestFit="1" customWidth="1"/>
    <col min="4615" max="4615" width="10.28515625" style="1" customWidth="1"/>
    <col min="4616" max="4616" width="10.7109375" style="1" bestFit="1" customWidth="1"/>
    <col min="4617" max="4617" width="9.140625" style="1"/>
    <col min="4618" max="4618" width="11.42578125" style="1" bestFit="1" customWidth="1"/>
    <col min="4619" max="4619" width="9" style="1" bestFit="1" customWidth="1"/>
    <col min="4620" max="4620" width="12" style="1" customWidth="1"/>
    <col min="4621" max="4621" width="10.5703125" style="1" customWidth="1"/>
    <col min="4622" max="4864" width="9.140625" style="1"/>
    <col min="4865" max="4865" width="10.28515625" style="1" bestFit="1" customWidth="1"/>
    <col min="4866" max="4866" width="12.85546875" style="1" customWidth="1"/>
    <col min="4867" max="4867" width="12.5703125" style="1" bestFit="1" customWidth="1"/>
    <col min="4868" max="4868" width="11.5703125" style="1" bestFit="1" customWidth="1"/>
    <col min="4869" max="4869" width="8.7109375" style="1" bestFit="1" customWidth="1"/>
    <col min="4870" max="4870" width="10.42578125" style="1" bestFit="1" customWidth="1"/>
    <col min="4871" max="4871" width="10.28515625" style="1" customWidth="1"/>
    <col min="4872" max="4872" width="10.7109375" style="1" bestFit="1" customWidth="1"/>
    <col min="4873" max="4873" width="9.140625" style="1"/>
    <col min="4874" max="4874" width="11.42578125" style="1" bestFit="1" customWidth="1"/>
    <col min="4875" max="4875" width="9" style="1" bestFit="1" customWidth="1"/>
    <col min="4876" max="4876" width="12" style="1" customWidth="1"/>
    <col min="4877" max="4877" width="10.5703125" style="1" customWidth="1"/>
    <col min="4878" max="5120" width="9.140625" style="1"/>
    <col min="5121" max="5121" width="10.28515625" style="1" bestFit="1" customWidth="1"/>
    <col min="5122" max="5122" width="12.85546875" style="1" customWidth="1"/>
    <col min="5123" max="5123" width="12.5703125" style="1" bestFit="1" customWidth="1"/>
    <col min="5124" max="5124" width="11.5703125" style="1" bestFit="1" customWidth="1"/>
    <col min="5125" max="5125" width="8.7109375" style="1" bestFit="1" customWidth="1"/>
    <col min="5126" max="5126" width="10.42578125" style="1" bestFit="1" customWidth="1"/>
    <col min="5127" max="5127" width="10.28515625" style="1" customWidth="1"/>
    <col min="5128" max="5128" width="10.7109375" style="1" bestFit="1" customWidth="1"/>
    <col min="5129" max="5129" width="9.140625" style="1"/>
    <col min="5130" max="5130" width="11.42578125" style="1" bestFit="1" customWidth="1"/>
    <col min="5131" max="5131" width="9" style="1" bestFit="1" customWidth="1"/>
    <col min="5132" max="5132" width="12" style="1" customWidth="1"/>
    <col min="5133" max="5133" width="10.5703125" style="1" customWidth="1"/>
    <col min="5134" max="5376" width="9.140625" style="1"/>
    <col min="5377" max="5377" width="10.28515625" style="1" bestFit="1" customWidth="1"/>
    <col min="5378" max="5378" width="12.85546875" style="1" customWidth="1"/>
    <col min="5379" max="5379" width="12.5703125" style="1" bestFit="1" customWidth="1"/>
    <col min="5380" max="5380" width="11.5703125" style="1" bestFit="1" customWidth="1"/>
    <col min="5381" max="5381" width="8.7109375" style="1" bestFit="1" customWidth="1"/>
    <col min="5382" max="5382" width="10.42578125" style="1" bestFit="1" customWidth="1"/>
    <col min="5383" max="5383" width="10.28515625" style="1" customWidth="1"/>
    <col min="5384" max="5384" width="10.7109375" style="1" bestFit="1" customWidth="1"/>
    <col min="5385" max="5385" width="9.140625" style="1"/>
    <col min="5386" max="5386" width="11.42578125" style="1" bestFit="1" customWidth="1"/>
    <col min="5387" max="5387" width="9" style="1" bestFit="1" customWidth="1"/>
    <col min="5388" max="5388" width="12" style="1" customWidth="1"/>
    <col min="5389" max="5389" width="10.5703125" style="1" customWidth="1"/>
    <col min="5390" max="5632" width="9.140625" style="1"/>
    <col min="5633" max="5633" width="10.28515625" style="1" bestFit="1" customWidth="1"/>
    <col min="5634" max="5634" width="12.85546875" style="1" customWidth="1"/>
    <col min="5635" max="5635" width="12.5703125" style="1" bestFit="1" customWidth="1"/>
    <col min="5636" max="5636" width="11.5703125" style="1" bestFit="1" customWidth="1"/>
    <col min="5637" max="5637" width="8.7109375" style="1" bestFit="1" customWidth="1"/>
    <col min="5638" max="5638" width="10.42578125" style="1" bestFit="1" customWidth="1"/>
    <col min="5639" max="5639" width="10.28515625" style="1" customWidth="1"/>
    <col min="5640" max="5640" width="10.7109375" style="1" bestFit="1" customWidth="1"/>
    <col min="5641" max="5641" width="9.140625" style="1"/>
    <col min="5642" max="5642" width="11.42578125" style="1" bestFit="1" customWidth="1"/>
    <col min="5643" max="5643" width="9" style="1" bestFit="1" customWidth="1"/>
    <col min="5644" max="5644" width="12" style="1" customWidth="1"/>
    <col min="5645" max="5645" width="10.5703125" style="1" customWidth="1"/>
    <col min="5646" max="5888" width="9.140625" style="1"/>
    <col min="5889" max="5889" width="10.28515625" style="1" bestFit="1" customWidth="1"/>
    <col min="5890" max="5890" width="12.85546875" style="1" customWidth="1"/>
    <col min="5891" max="5891" width="12.5703125" style="1" bestFit="1" customWidth="1"/>
    <col min="5892" max="5892" width="11.5703125" style="1" bestFit="1" customWidth="1"/>
    <col min="5893" max="5893" width="8.7109375" style="1" bestFit="1" customWidth="1"/>
    <col min="5894" max="5894" width="10.42578125" style="1" bestFit="1" customWidth="1"/>
    <col min="5895" max="5895" width="10.28515625" style="1" customWidth="1"/>
    <col min="5896" max="5896" width="10.7109375" style="1" bestFit="1" customWidth="1"/>
    <col min="5897" max="5897" width="9.140625" style="1"/>
    <col min="5898" max="5898" width="11.42578125" style="1" bestFit="1" customWidth="1"/>
    <col min="5899" max="5899" width="9" style="1" bestFit="1" customWidth="1"/>
    <col min="5900" max="5900" width="12" style="1" customWidth="1"/>
    <col min="5901" max="5901" width="10.5703125" style="1" customWidth="1"/>
    <col min="5902" max="6144" width="9.140625" style="1"/>
    <col min="6145" max="6145" width="10.28515625" style="1" bestFit="1" customWidth="1"/>
    <col min="6146" max="6146" width="12.85546875" style="1" customWidth="1"/>
    <col min="6147" max="6147" width="12.5703125" style="1" bestFit="1" customWidth="1"/>
    <col min="6148" max="6148" width="11.5703125" style="1" bestFit="1" customWidth="1"/>
    <col min="6149" max="6149" width="8.7109375" style="1" bestFit="1" customWidth="1"/>
    <col min="6150" max="6150" width="10.42578125" style="1" bestFit="1" customWidth="1"/>
    <col min="6151" max="6151" width="10.28515625" style="1" customWidth="1"/>
    <col min="6152" max="6152" width="10.7109375" style="1" bestFit="1" customWidth="1"/>
    <col min="6153" max="6153" width="9.140625" style="1"/>
    <col min="6154" max="6154" width="11.42578125" style="1" bestFit="1" customWidth="1"/>
    <col min="6155" max="6155" width="9" style="1" bestFit="1" customWidth="1"/>
    <col min="6156" max="6156" width="12" style="1" customWidth="1"/>
    <col min="6157" max="6157" width="10.5703125" style="1" customWidth="1"/>
    <col min="6158" max="6400" width="9.140625" style="1"/>
    <col min="6401" max="6401" width="10.28515625" style="1" bestFit="1" customWidth="1"/>
    <col min="6402" max="6402" width="12.85546875" style="1" customWidth="1"/>
    <col min="6403" max="6403" width="12.5703125" style="1" bestFit="1" customWidth="1"/>
    <col min="6404" max="6404" width="11.5703125" style="1" bestFit="1" customWidth="1"/>
    <col min="6405" max="6405" width="8.7109375" style="1" bestFit="1" customWidth="1"/>
    <col min="6406" max="6406" width="10.42578125" style="1" bestFit="1" customWidth="1"/>
    <col min="6407" max="6407" width="10.28515625" style="1" customWidth="1"/>
    <col min="6408" max="6408" width="10.7109375" style="1" bestFit="1" customWidth="1"/>
    <col min="6409" max="6409" width="9.140625" style="1"/>
    <col min="6410" max="6410" width="11.42578125" style="1" bestFit="1" customWidth="1"/>
    <col min="6411" max="6411" width="9" style="1" bestFit="1" customWidth="1"/>
    <col min="6412" max="6412" width="12" style="1" customWidth="1"/>
    <col min="6413" max="6413" width="10.5703125" style="1" customWidth="1"/>
    <col min="6414" max="6656" width="9.140625" style="1"/>
    <col min="6657" max="6657" width="10.28515625" style="1" bestFit="1" customWidth="1"/>
    <col min="6658" max="6658" width="12.85546875" style="1" customWidth="1"/>
    <col min="6659" max="6659" width="12.5703125" style="1" bestFit="1" customWidth="1"/>
    <col min="6660" max="6660" width="11.5703125" style="1" bestFit="1" customWidth="1"/>
    <col min="6661" max="6661" width="8.7109375" style="1" bestFit="1" customWidth="1"/>
    <col min="6662" max="6662" width="10.42578125" style="1" bestFit="1" customWidth="1"/>
    <col min="6663" max="6663" width="10.28515625" style="1" customWidth="1"/>
    <col min="6664" max="6664" width="10.7109375" style="1" bestFit="1" customWidth="1"/>
    <col min="6665" max="6665" width="9.140625" style="1"/>
    <col min="6666" max="6666" width="11.42578125" style="1" bestFit="1" customWidth="1"/>
    <col min="6667" max="6667" width="9" style="1" bestFit="1" customWidth="1"/>
    <col min="6668" max="6668" width="12" style="1" customWidth="1"/>
    <col min="6669" max="6669" width="10.5703125" style="1" customWidth="1"/>
    <col min="6670" max="6912" width="9.140625" style="1"/>
    <col min="6913" max="6913" width="10.28515625" style="1" bestFit="1" customWidth="1"/>
    <col min="6914" max="6914" width="12.85546875" style="1" customWidth="1"/>
    <col min="6915" max="6915" width="12.5703125" style="1" bestFit="1" customWidth="1"/>
    <col min="6916" max="6916" width="11.5703125" style="1" bestFit="1" customWidth="1"/>
    <col min="6917" max="6917" width="8.7109375" style="1" bestFit="1" customWidth="1"/>
    <col min="6918" max="6918" width="10.42578125" style="1" bestFit="1" customWidth="1"/>
    <col min="6919" max="6919" width="10.28515625" style="1" customWidth="1"/>
    <col min="6920" max="6920" width="10.7109375" style="1" bestFit="1" customWidth="1"/>
    <col min="6921" max="6921" width="9.140625" style="1"/>
    <col min="6922" max="6922" width="11.42578125" style="1" bestFit="1" customWidth="1"/>
    <col min="6923" max="6923" width="9" style="1" bestFit="1" customWidth="1"/>
    <col min="6924" max="6924" width="12" style="1" customWidth="1"/>
    <col min="6925" max="6925" width="10.5703125" style="1" customWidth="1"/>
    <col min="6926" max="7168" width="9.140625" style="1"/>
    <col min="7169" max="7169" width="10.28515625" style="1" bestFit="1" customWidth="1"/>
    <col min="7170" max="7170" width="12.85546875" style="1" customWidth="1"/>
    <col min="7171" max="7171" width="12.5703125" style="1" bestFit="1" customWidth="1"/>
    <col min="7172" max="7172" width="11.5703125" style="1" bestFit="1" customWidth="1"/>
    <col min="7173" max="7173" width="8.7109375" style="1" bestFit="1" customWidth="1"/>
    <col min="7174" max="7174" width="10.42578125" style="1" bestFit="1" customWidth="1"/>
    <col min="7175" max="7175" width="10.28515625" style="1" customWidth="1"/>
    <col min="7176" max="7176" width="10.7109375" style="1" bestFit="1" customWidth="1"/>
    <col min="7177" max="7177" width="9.140625" style="1"/>
    <col min="7178" max="7178" width="11.42578125" style="1" bestFit="1" customWidth="1"/>
    <col min="7179" max="7179" width="9" style="1" bestFit="1" customWidth="1"/>
    <col min="7180" max="7180" width="12" style="1" customWidth="1"/>
    <col min="7181" max="7181" width="10.5703125" style="1" customWidth="1"/>
    <col min="7182" max="7424" width="9.140625" style="1"/>
    <col min="7425" max="7425" width="10.28515625" style="1" bestFit="1" customWidth="1"/>
    <col min="7426" max="7426" width="12.85546875" style="1" customWidth="1"/>
    <col min="7427" max="7427" width="12.5703125" style="1" bestFit="1" customWidth="1"/>
    <col min="7428" max="7428" width="11.5703125" style="1" bestFit="1" customWidth="1"/>
    <col min="7429" max="7429" width="8.7109375" style="1" bestFit="1" customWidth="1"/>
    <col min="7430" max="7430" width="10.42578125" style="1" bestFit="1" customWidth="1"/>
    <col min="7431" max="7431" width="10.28515625" style="1" customWidth="1"/>
    <col min="7432" max="7432" width="10.7109375" style="1" bestFit="1" customWidth="1"/>
    <col min="7433" max="7433" width="9.140625" style="1"/>
    <col min="7434" max="7434" width="11.42578125" style="1" bestFit="1" customWidth="1"/>
    <col min="7435" max="7435" width="9" style="1" bestFit="1" customWidth="1"/>
    <col min="7436" max="7436" width="12" style="1" customWidth="1"/>
    <col min="7437" max="7437" width="10.5703125" style="1" customWidth="1"/>
    <col min="7438" max="7680" width="9.140625" style="1"/>
    <col min="7681" max="7681" width="10.28515625" style="1" bestFit="1" customWidth="1"/>
    <col min="7682" max="7682" width="12.85546875" style="1" customWidth="1"/>
    <col min="7683" max="7683" width="12.5703125" style="1" bestFit="1" customWidth="1"/>
    <col min="7684" max="7684" width="11.5703125" style="1" bestFit="1" customWidth="1"/>
    <col min="7685" max="7685" width="8.7109375" style="1" bestFit="1" customWidth="1"/>
    <col min="7686" max="7686" width="10.42578125" style="1" bestFit="1" customWidth="1"/>
    <col min="7687" max="7687" width="10.28515625" style="1" customWidth="1"/>
    <col min="7688" max="7688" width="10.7109375" style="1" bestFit="1" customWidth="1"/>
    <col min="7689" max="7689" width="9.140625" style="1"/>
    <col min="7690" max="7690" width="11.42578125" style="1" bestFit="1" customWidth="1"/>
    <col min="7691" max="7691" width="9" style="1" bestFit="1" customWidth="1"/>
    <col min="7692" max="7692" width="12" style="1" customWidth="1"/>
    <col min="7693" max="7693" width="10.5703125" style="1" customWidth="1"/>
    <col min="7694" max="7936" width="9.140625" style="1"/>
    <col min="7937" max="7937" width="10.28515625" style="1" bestFit="1" customWidth="1"/>
    <col min="7938" max="7938" width="12.85546875" style="1" customWidth="1"/>
    <col min="7939" max="7939" width="12.5703125" style="1" bestFit="1" customWidth="1"/>
    <col min="7940" max="7940" width="11.5703125" style="1" bestFit="1" customWidth="1"/>
    <col min="7941" max="7941" width="8.7109375" style="1" bestFit="1" customWidth="1"/>
    <col min="7942" max="7942" width="10.42578125" style="1" bestFit="1" customWidth="1"/>
    <col min="7943" max="7943" width="10.28515625" style="1" customWidth="1"/>
    <col min="7944" max="7944" width="10.7109375" style="1" bestFit="1" customWidth="1"/>
    <col min="7945" max="7945" width="9.140625" style="1"/>
    <col min="7946" max="7946" width="11.42578125" style="1" bestFit="1" customWidth="1"/>
    <col min="7947" max="7947" width="9" style="1" bestFit="1" customWidth="1"/>
    <col min="7948" max="7948" width="12" style="1" customWidth="1"/>
    <col min="7949" max="7949" width="10.5703125" style="1" customWidth="1"/>
    <col min="7950" max="8192" width="9.140625" style="1"/>
    <col min="8193" max="8193" width="10.28515625" style="1" bestFit="1" customWidth="1"/>
    <col min="8194" max="8194" width="12.85546875" style="1" customWidth="1"/>
    <col min="8195" max="8195" width="12.5703125" style="1" bestFit="1" customWidth="1"/>
    <col min="8196" max="8196" width="11.5703125" style="1" bestFit="1" customWidth="1"/>
    <col min="8197" max="8197" width="8.7109375" style="1" bestFit="1" customWidth="1"/>
    <col min="8198" max="8198" width="10.42578125" style="1" bestFit="1" customWidth="1"/>
    <col min="8199" max="8199" width="10.28515625" style="1" customWidth="1"/>
    <col min="8200" max="8200" width="10.7109375" style="1" bestFit="1" customWidth="1"/>
    <col min="8201" max="8201" width="9.140625" style="1"/>
    <col min="8202" max="8202" width="11.42578125" style="1" bestFit="1" customWidth="1"/>
    <col min="8203" max="8203" width="9" style="1" bestFit="1" customWidth="1"/>
    <col min="8204" max="8204" width="12" style="1" customWidth="1"/>
    <col min="8205" max="8205" width="10.5703125" style="1" customWidth="1"/>
    <col min="8206" max="8448" width="9.140625" style="1"/>
    <col min="8449" max="8449" width="10.28515625" style="1" bestFit="1" customWidth="1"/>
    <col min="8450" max="8450" width="12.85546875" style="1" customWidth="1"/>
    <col min="8451" max="8451" width="12.5703125" style="1" bestFit="1" customWidth="1"/>
    <col min="8452" max="8452" width="11.5703125" style="1" bestFit="1" customWidth="1"/>
    <col min="8453" max="8453" width="8.7109375" style="1" bestFit="1" customWidth="1"/>
    <col min="8454" max="8454" width="10.42578125" style="1" bestFit="1" customWidth="1"/>
    <col min="8455" max="8455" width="10.28515625" style="1" customWidth="1"/>
    <col min="8456" max="8456" width="10.7109375" style="1" bestFit="1" customWidth="1"/>
    <col min="8457" max="8457" width="9.140625" style="1"/>
    <col min="8458" max="8458" width="11.42578125" style="1" bestFit="1" customWidth="1"/>
    <col min="8459" max="8459" width="9" style="1" bestFit="1" customWidth="1"/>
    <col min="8460" max="8460" width="12" style="1" customWidth="1"/>
    <col min="8461" max="8461" width="10.5703125" style="1" customWidth="1"/>
    <col min="8462" max="8704" width="9.140625" style="1"/>
    <col min="8705" max="8705" width="10.28515625" style="1" bestFit="1" customWidth="1"/>
    <col min="8706" max="8706" width="12.85546875" style="1" customWidth="1"/>
    <col min="8707" max="8707" width="12.5703125" style="1" bestFit="1" customWidth="1"/>
    <col min="8708" max="8708" width="11.5703125" style="1" bestFit="1" customWidth="1"/>
    <col min="8709" max="8709" width="8.7109375" style="1" bestFit="1" customWidth="1"/>
    <col min="8710" max="8710" width="10.42578125" style="1" bestFit="1" customWidth="1"/>
    <col min="8711" max="8711" width="10.28515625" style="1" customWidth="1"/>
    <col min="8712" max="8712" width="10.7109375" style="1" bestFit="1" customWidth="1"/>
    <col min="8713" max="8713" width="9.140625" style="1"/>
    <col min="8714" max="8714" width="11.42578125" style="1" bestFit="1" customWidth="1"/>
    <col min="8715" max="8715" width="9" style="1" bestFit="1" customWidth="1"/>
    <col min="8716" max="8716" width="12" style="1" customWidth="1"/>
    <col min="8717" max="8717" width="10.5703125" style="1" customWidth="1"/>
    <col min="8718" max="8960" width="9.140625" style="1"/>
    <col min="8961" max="8961" width="10.28515625" style="1" bestFit="1" customWidth="1"/>
    <col min="8962" max="8962" width="12.85546875" style="1" customWidth="1"/>
    <col min="8963" max="8963" width="12.5703125" style="1" bestFit="1" customWidth="1"/>
    <col min="8964" max="8964" width="11.5703125" style="1" bestFit="1" customWidth="1"/>
    <col min="8965" max="8965" width="8.7109375" style="1" bestFit="1" customWidth="1"/>
    <col min="8966" max="8966" width="10.42578125" style="1" bestFit="1" customWidth="1"/>
    <col min="8967" max="8967" width="10.28515625" style="1" customWidth="1"/>
    <col min="8968" max="8968" width="10.7109375" style="1" bestFit="1" customWidth="1"/>
    <col min="8969" max="8969" width="9.140625" style="1"/>
    <col min="8970" max="8970" width="11.42578125" style="1" bestFit="1" customWidth="1"/>
    <col min="8971" max="8971" width="9" style="1" bestFit="1" customWidth="1"/>
    <col min="8972" max="8972" width="12" style="1" customWidth="1"/>
    <col min="8973" max="8973" width="10.5703125" style="1" customWidth="1"/>
    <col min="8974" max="9216" width="9.140625" style="1"/>
    <col min="9217" max="9217" width="10.28515625" style="1" bestFit="1" customWidth="1"/>
    <col min="9218" max="9218" width="12.85546875" style="1" customWidth="1"/>
    <col min="9219" max="9219" width="12.5703125" style="1" bestFit="1" customWidth="1"/>
    <col min="9220" max="9220" width="11.5703125" style="1" bestFit="1" customWidth="1"/>
    <col min="9221" max="9221" width="8.7109375" style="1" bestFit="1" customWidth="1"/>
    <col min="9222" max="9222" width="10.42578125" style="1" bestFit="1" customWidth="1"/>
    <col min="9223" max="9223" width="10.28515625" style="1" customWidth="1"/>
    <col min="9224" max="9224" width="10.7109375" style="1" bestFit="1" customWidth="1"/>
    <col min="9225" max="9225" width="9.140625" style="1"/>
    <col min="9226" max="9226" width="11.42578125" style="1" bestFit="1" customWidth="1"/>
    <col min="9227" max="9227" width="9" style="1" bestFit="1" customWidth="1"/>
    <col min="9228" max="9228" width="12" style="1" customWidth="1"/>
    <col min="9229" max="9229" width="10.5703125" style="1" customWidth="1"/>
    <col min="9230" max="9472" width="9.140625" style="1"/>
    <col min="9473" max="9473" width="10.28515625" style="1" bestFit="1" customWidth="1"/>
    <col min="9474" max="9474" width="12.85546875" style="1" customWidth="1"/>
    <col min="9475" max="9475" width="12.5703125" style="1" bestFit="1" customWidth="1"/>
    <col min="9476" max="9476" width="11.5703125" style="1" bestFit="1" customWidth="1"/>
    <col min="9477" max="9477" width="8.7109375" style="1" bestFit="1" customWidth="1"/>
    <col min="9478" max="9478" width="10.42578125" style="1" bestFit="1" customWidth="1"/>
    <col min="9479" max="9479" width="10.28515625" style="1" customWidth="1"/>
    <col min="9480" max="9480" width="10.7109375" style="1" bestFit="1" customWidth="1"/>
    <col min="9481" max="9481" width="9.140625" style="1"/>
    <col min="9482" max="9482" width="11.42578125" style="1" bestFit="1" customWidth="1"/>
    <col min="9483" max="9483" width="9" style="1" bestFit="1" customWidth="1"/>
    <col min="9484" max="9484" width="12" style="1" customWidth="1"/>
    <col min="9485" max="9485" width="10.5703125" style="1" customWidth="1"/>
    <col min="9486" max="9728" width="9.140625" style="1"/>
    <col min="9729" max="9729" width="10.28515625" style="1" bestFit="1" customWidth="1"/>
    <col min="9730" max="9730" width="12.85546875" style="1" customWidth="1"/>
    <col min="9731" max="9731" width="12.5703125" style="1" bestFit="1" customWidth="1"/>
    <col min="9732" max="9732" width="11.5703125" style="1" bestFit="1" customWidth="1"/>
    <col min="9733" max="9733" width="8.7109375" style="1" bestFit="1" customWidth="1"/>
    <col min="9734" max="9734" width="10.42578125" style="1" bestFit="1" customWidth="1"/>
    <col min="9735" max="9735" width="10.28515625" style="1" customWidth="1"/>
    <col min="9736" max="9736" width="10.7109375" style="1" bestFit="1" customWidth="1"/>
    <col min="9737" max="9737" width="9.140625" style="1"/>
    <col min="9738" max="9738" width="11.42578125" style="1" bestFit="1" customWidth="1"/>
    <col min="9739" max="9739" width="9" style="1" bestFit="1" customWidth="1"/>
    <col min="9740" max="9740" width="12" style="1" customWidth="1"/>
    <col min="9741" max="9741" width="10.5703125" style="1" customWidth="1"/>
    <col min="9742" max="9984" width="9.140625" style="1"/>
    <col min="9985" max="9985" width="10.28515625" style="1" bestFit="1" customWidth="1"/>
    <col min="9986" max="9986" width="12.85546875" style="1" customWidth="1"/>
    <col min="9987" max="9987" width="12.5703125" style="1" bestFit="1" customWidth="1"/>
    <col min="9988" max="9988" width="11.5703125" style="1" bestFit="1" customWidth="1"/>
    <col min="9989" max="9989" width="8.7109375" style="1" bestFit="1" customWidth="1"/>
    <col min="9990" max="9990" width="10.42578125" style="1" bestFit="1" customWidth="1"/>
    <col min="9991" max="9991" width="10.28515625" style="1" customWidth="1"/>
    <col min="9992" max="9992" width="10.7109375" style="1" bestFit="1" customWidth="1"/>
    <col min="9993" max="9993" width="9.140625" style="1"/>
    <col min="9994" max="9994" width="11.42578125" style="1" bestFit="1" customWidth="1"/>
    <col min="9995" max="9995" width="9" style="1" bestFit="1" customWidth="1"/>
    <col min="9996" max="9996" width="12" style="1" customWidth="1"/>
    <col min="9997" max="9997" width="10.5703125" style="1" customWidth="1"/>
    <col min="9998" max="10240" width="9.140625" style="1"/>
    <col min="10241" max="10241" width="10.28515625" style="1" bestFit="1" customWidth="1"/>
    <col min="10242" max="10242" width="12.85546875" style="1" customWidth="1"/>
    <col min="10243" max="10243" width="12.5703125" style="1" bestFit="1" customWidth="1"/>
    <col min="10244" max="10244" width="11.5703125" style="1" bestFit="1" customWidth="1"/>
    <col min="10245" max="10245" width="8.7109375" style="1" bestFit="1" customWidth="1"/>
    <col min="10246" max="10246" width="10.42578125" style="1" bestFit="1" customWidth="1"/>
    <col min="10247" max="10247" width="10.28515625" style="1" customWidth="1"/>
    <col min="10248" max="10248" width="10.7109375" style="1" bestFit="1" customWidth="1"/>
    <col min="10249" max="10249" width="9.140625" style="1"/>
    <col min="10250" max="10250" width="11.42578125" style="1" bestFit="1" customWidth="1"/>
    <col min="10251" max="10251" width="9" style="1" bestFit="1" customWidth="1"/>
    <col min="10252" max="10252" width="12" style="1" customWidth="1"/>
    <col min="10253" max="10253" width="10.5703125" style="1" customWidth="1"/>
    <col min="10254" max="10496" width="9.140625" style="1"/>
    <col min="10497" max="10497" width="10.28515625" style="1" bestFit="1" customWidth="1"/>
    <col min="10498" max="10498" width="12.85546875" style="1" customWidth="1"/>
    <col min="10499" max="10499" width="12.5703125" style="1" bestFit="1" customWidth="1"/>
    <col min="10500" max="10500" width="11.5703125" style="1" bestFit="1" customWidth="1"/>
    <col min="10501" max="10501" width="8.7109375" style="1" bestFit="1" customWidth="1"/>
    <col min="10502" max="10502" width="10.42578125" style="1" bestFit="1" customWidth="1"/>
    <col min="10503" max="10503" width="10.28515625" style="1" customWidth="1"/>
    <col min="10504" max="10504" width="10.7109375" style="1" bestFit="1" customWidth="1"/>
    <col min="10505" max="10505" width="9.140625" style="1"/>
    <col min="10506" max="10506" width="11.42578125" style="1" bestFit="1" customWidth="1"/>
    <col min="10507" max="10507" width="9" style="1" bestFit="1" customWidth="1"/>
    <col min="10508" max="10508" width="12" style="1" customWidth="1"/>
    <col min="10509" max="10509" width="10.5703125" style="1" customWidth="1"/>
    <col min="10510" max="10752" width="9.140625" style="1"/>
    <col min="10753" max="10753" width="10.28515625" style="1" bestFit="1" customWidth="1"/>
    <col min="10754" max="10754" width="12.85546875" style="1" customWidth="1"/>
    <col min="10755" max="10755" width="12.5703125" style="1" bestFit="1" customWidth="1"/>
    <col min="10756" max="10756" width="11.5703125" style="1" bestFit="1" customWidth="1"/>
    <col min="10757" max="10757" width="8.7109375" style="1" bestFit="1" customWidth="1"/>
    <col min="10758" max="10758" width="10.42578125" style="1" bestFit="1" customWidth="1"/>
    <col min="10759" max="10759" width="10.28515625" style="1" customWidth="1"/>
    <col min="10760" max="10760" width="10.7109375" style="1" bestFit="1" customWidth="1"/>
    <col min="10761" max="10761" width="9.140625" style="1"/>
    <col min="10762" max="10762" width="11.42578125" style="1" bestFit="1" customWidth="1"/>
    <col min="10763" max="10763" width="9" style="1" bestFit="1" customWidth="1"/>
    <col min="10764" max="10764" width="12" style="1" customWidth="1"/>
    <col min="10765" max="10765" width="10.5703125" style="1" customWidth="1"/>
    <col min="10766" max="11008" width="9.140625" style="1"/>
    <col min="11009" max="11009" width="10.28515625" style="1" bestFit="1" customWidth="1"/>
    <col min="11010" max="11010" width="12.85546875" style="1" customWidth="1"/>
    <col min="11011" max="11011" width="12.5703125" style="1" bestFit="1" customWidth="1"/>
    <col min="11012" max="11012" width="11.5703125" style="1" bestFit="1" customWidth="1"/>
    <col min="11013" max="11013" width="8.7109375" style="1" bestFit="1" customWidth="1"/>
    <col min="11014" max="11014" width="10.42578125" style="1" bestFit="1" customWidth="1"/>
    <col min="11015" max="11015" width="10.28515625" style="1" customWidth="1"/>
    <col min="11016" max="11016" width="10.7109375" style="1" bestFit="1" customWidth="1"/>
    <col min="11017" max="11017" width="9.140625" style="1"/>
    <col min="11018" max="11018" width="11.42578125" style="1" bestFit="1" customWidth="1"/>
    <col min="11019" max="11019" width="9" style="1" bestFit="1" customWidth="1"/>
    <col min="11020" max="11020" width="12" style="1" customWidth="1"/>
    <col min="11021" max="11021" width="10.5703125" style="1" customWidth="1"/>
    <col min="11022" max="11264" width="9.140625" style="1"/>
    <col min="11265" max="11265" width="10.28515625" style="1" bestFit="1" customWidth="1"/>
    <col min="11266" max="11266" width="12.85546875" style="1" customWidth="1"/>
    <col min="11267" max="11267" width="12.5703125" style="1" bestFit="1" customWidth="1"/>
    <col min="11268" max="11268" width="11.5703125" style="1" bestFit="1" customWidth="1"/>
    <col min="11269" max="11269" width="8.7109375" style="1" bestFit="1" customWidth="1"/>
    <col min="11270" max="11270" width="10.42578125" style="1" bestFit="1" customWidth="1"/>
    <col min="11271" max="11271" width="10.28515625" style="1" customWidth="1"/>
    <col min="11272" max="11272" width="10.7109375" style="1" bestFit="1" customWidth="1"/>
    <col min="11273" max="11273" width="9.140625" style="1"/>
    <col min="11274" max="11274" width="11.42578125" style="1" bestFit="1" customWidth="1"/>
    <col min="11275" max="11275" width="9" style="1" bestFit="1" customWidth="1"/>
    <col min="11276" max="11276" width="12" style="1" customWidth="1"/>
    <col min="11277" max="11277" width="10.5703125" style="1" customWidth="1"/>
    <col min="11278" max="11520" width="9.140625" style="1"/>
    <col min="11521" max="11521" width="10.28515625" style="1" bestFit="1" customWidth="1"/>
    <col min="11522" max="11522" width="12.85546875" style="1" customWidth="1"/>
    <col min="11523" max="11523" width="12.5703125" style="1" bestFit="1" customWidth="1"/>
    <col min="11524" max="11524" width="11.5703125" style="1" bestFit="1" customWidth="1"/>
    <col min="11525" max="11525" width="8.7109375" style="1" bestFit="1" customWidth="1"/>
    <col min="11526" max="11526" width="10.42578125" style="1" bestFit="1" customWidth="1"/>
    <col min="11527" max="11527" width="10.28515625" style="1" customWidth="1"/>
    <col min="11528" max="11528" width="10.7109375" style="1" bestFit="1" customWidth="1"/>
    <col min="11529" max="11529" width="9.140625" style="1"/>
    <col min="11530" max="11530" width="11.42578125" style="1" bestFit="1" customWidth="1"/>
    <col min="11531" max="11531" width="9" style="1" bestFit="1" customWidth="1"/>
    <col min="11532" max="11532" width="12" style="1" customWidth="1"/>
    <col min="11533" max="11533" width="10.5703125" style="1" customWidth="1"/>
    <col min="11534" max="11776" width="9.140625" style="1"/>
    <col min="11777" max="11777" width="10.28515625" style="1" bestFit="1" customWidth="1"/>
    <col min="11778" max="11778" width="12.85546875" style="1" customWidth="1"/>
    <col min="11779" max="11779" width="12.5703125" style="1" bestFit="1" customWidth="1"/>
    <col min="11780" max="11780" width="11.5703125" style="1" bestFit="1" customWidth="1"/>
    <col min="11781" max="11781" width="8.7109375" style="1" bestFit="1" customWidth="1"/>
    <col min="11782" max="11782" width="10.42578125" style="1" bestFit="1" customWidth="1"/>
    <col min="11783" max="11783" width="10.28515625" style="1" customWidth="1"/>
    <col min="11784" max="11784" width="10.7109375" style="1" bestFit="1" customWidth="1"/>
    <col min="11785" max="11785" width="9.140625" style="1"/>
    <col min="11786" max="11786" width="11.42578125" style="1" bestFit="1" customWidth="1"/>
    <col min="11787" max="11787" width="9" style="1" bestFit="1" customWidth="1"/>
    <col min="11788" max="11788" width="12" style="1" customWidth="1"/>
    <col min="11789" max="11789" width="10.5703125" style="1" customWidth="1"/>
    <col min="11790" max="12032" width="9.140625" style="1"/>
    <col min="12033" max="12033" width="10.28515625" style="1" bestFit="1" customWidth="1"/>
    <col min="12034" max="12034" width="12.85546875" style="1" customWidth="1"/>
    <col min="12035" max="12035" width="12.5703125" style="1" bestFit="1" customWidth="1"/>
    <col min="12036" max="12036" width="11.5703125" style="1" bestFit="1" customWidth="1"/>
    <col min="12037" max="12037" width="8.7109375" style="1" bestFit="1" customWidth="1"/>
    <col min="12038" max="12038" width="10.42578125" style="1" bestFit="1" customWidth="1"/>
    <col min="12039" max="12039" width="10.28515625" style="1" customWidth="1"/>
    <col min="12040" max="12040" width="10.7109375" style="1" bestFit="1" customWidth="1"/>
    <col min="12041" max="12041" width="9.140625" style="1"/>
    <col min="12042" max="12042" width="11.42578125" style="1" bestFit="1" customWidth="1"/>
    <col min="12043" max="12043" width="9" style="1" bestFit="1" customWidth="1"/>
    <col min="12044" max="12044" width="12" style="1" customWidth="1"/>
    <col min="12045" max="12045" width="10.5703125" style="1" customWidth="1"/>
    <col min="12046" max="12288" width="9.140625" style="1"/>
    <col min="12289" max="12289" width="10.28515625" style="1" bestFit="1" customWidth="1"/>
    <col min="12290" max="12290" width="12.85546875" style="1" customWidth="1"/>
    <col min="12291" max="12291" width="12.5703125" style="1" bestFit="1" customWidth="1"/>
    <col min="12292" max="12292" width="11.5703125" style="1" bestFit="1" customWidth="1"/>
    <col min="12293" max="12293" width="8.7109375" style="1" bestFit="1" customWidth="1"/>
    <col min="12294" max="12294" width="10.42578125" style="1" bestFit="1" customWidth="1"/>
    <col min="12295" max="12295" width="10.28515625" style="1" customWidth="1"/>
    <col min="12296" max="12296" width="10.7109375" style="1" bestFit="1" customWidth="1"/>
    <col min="12297" max="12297" width="9.140625" style="1"/>
    <col min="12298" max="12298" width="11.42578125" style="1" bestFit="1" customWidth="1"/>
    <col min="12299" max="12299" width="9" style="1" bestFit="1" customWidth="1"/>
    <col min="12300" max="12300" width="12" style="1" customWidth="1"/>
    <col min="12301" max="12301" width="10.5703125" style="1" customWidth="1"/>
    <col min="12302" max="12544" width="9.140625" style="1"/>
    <col min="12545" max="12545" width="10.28515625" style="1" bestFit="1" customWidth="1"/>
    <col min="12546" max="12546" width="12.85546875" style="1" customWidth="1"/>
    <col min="12547" max="12547" width="12.5703125" style="1" bestFit="1" customWidth="1"/>
    <col min="12548" max="12548" width="11.5703125" style="1" bestFit="1" customWidth="1"/>
    <col min="12549" max="12549" width="8.7109375" style="1" bestFit="1" customWidth="1"/>
    <col min="12550" max="12550" width="10.42578125" style="1" bestFit="1" customWidth="1"/>
    <col min="12551" max="12551" width="10.28515625" style="1" customWidth="1"/>
    <col min="12552" max="12552" width="10.7109375" style="1" bestFit="1" customWidth="1"/>
    <col min="12553" max="12553" width="9.140625" style="1"/>
    <col min="12554" max="12554" width="11.42578125" style="1" bestFit="1" customWidth="1"/>
    <col min="12555" max="12555" width="9" style="1" bestFit="1" customWidth="1"/>
    <col min="12556" max="12556" width="12" style="1" customWidth="1"/>
    <col min="12557" max="12557" width="10.5703125" style="1" customWidth="1"/>
    <col min="12558" max="12800" width="9.140625" style="1"/>
    <col min="12801" max="12801" width="10.28515625" style="1" bestFit="1" customWidth="1"/>
    <col min="12802" max="12802" width="12.85546875" style="1" customWidth="1"/>
    <col min="12803" max="12803" width="12.5703125" style="1" bestFit="1" customWidth="1"/>
    <col min="12804" max="12804" width="11.5703125" style="1" bestFit="1" customWidth="1"/>
    <col min="12805" max="12805" width="8.7109375" style="1" bestFit="1" customWidth="1"/>
    <col min="12806" max="12806" width="10.42578125" style="1" bestFit="1" customWidth="1"/>
    <col min="12807" max="12807" width="10.28515625" style="1" customWidth="1"/>
    <col min="12808" max="12808" width="10.7109375" style="1" bestFit="1" customWidth="1"/>
    <col min="12809" max="12809" width="9.140625" style="1"/>
    <col min="12810" max="12810" width="11.42578125" style="1" bestFit="1" customWidth="1"/>
    <col min="12811" max="12811" width="9" style="1" bestFit="1" customWidth="1"/>
    <col min="12812" max="12812" width="12" style="1" customWidth="1"/>
    <col min="12813" max="12813" width="10.5703125" style="1" customWidth="1"/>
    <col min="12814" max="13056" width="9.140625" style="1"/>
    <col min="13057" max="13057" width="10.28515625" style="1" bestFit="1" customWidth="1"/>
    <col min="13058" max="13058" width="12.85546875" style="1" customWidth="1"/>
    <col min="13059" max="13059" width="12.5703125" style="1" bestFit="1" customWidth="1"/>
    <col min="13060" max="13060" width="11.5703125" style="1" bestFit="1" customWidth="1"/>
    <col min="13061" max="13061" width="8.7109375" style="1" bestFit="1" customWidth="1"/>
    <col min="13062" max="13062" width="10.42578125" style="1" bestFit="1" customWidth="1"/>
    <col min="13063" max="13063" width="10.28515625" style="1" customWidth="1"/>
    <col min="13064" max="13064" width="10.7109375" style="1" bestFit="1" customWidth="1"/>
    <col min="13065" max="13065" width="9.140625" style="1"/>
    <col min="13066" max="13066" width="11.42578125" style="1" bestFit="1" customWidth="1"/>
    <col min="13067" max="13067" width="9" style="1" bestFit="1" customWidth="1"/>
    <col min="13068" max="13068" width="12" style="1" customWidth="1"/>
    <col min="13069" max="13069" width="10.5703125" style="1" customWidth="1"/>
    <col min="13070" max="13312" width="9.140625" style="1"/>
    <col min="13313" max="13313" width="10.28515625" style="1" bestFit="1" customWidth="1"/>
    <col min="13314" max="13314" width="12.85546875" style="1" customWidth="1"/>
    <col min="13315" max="13315" width="12.5703125" style="1" bestFit="1" customWidth="1"/>
    <col min="13316" max="13316" width="11.5703125" style="1" bestFit="1" customWidth="1"/>
    <col min="13317" max="13317" width="8.7109375" style="1" bestFit="1" customWidth="1"/>
    <col min="13318" max="13318" width="10.42578125" style="1" bestFit="1" customWidth="1"/>
    <col min="13319" max="13319" width="10.28515625" style="1" customWidth="1"/>
    <col min="13320" max="13320" width="10.7109375" style="1" bestFit="1" customWidth="1"/>
    <col min="13321" max="13321" width="9.140625" style="1"/>
    <col min="13322" max="13322" width="11.42578125" style="1" bestFit="1" customWidth="1"/>
    <col min="13323" max="13323" width="9" style="1" bestFit="1" customWidth="1"/>
    <col min="13324" max="13324" width="12" style="1" customWidth="1"/>
    <col min="13325" max="13325" width="10.5703125" style="1" customWidth="1"/>
    <col min="13326" max="13568" width="9.140625" style="1"/>
    <col min="13569" max="13569" width="10.28515625" style="1" bestFit="1" customWidth="1"/>
    <col min="13570" max="13570" width="12.85546875" style="1" customWidth="1"/>
    <col min="13571" max="13571" width="12.5703125" style="1" bestFit="1" customWidth="1"/>
    <col min="13572" max="13572" width="11.5703125" style="1" bestFit="1" customWidth="1"/>
    <col min="13573" max="13573" width="8.7109375" style="1" bestFit="1" customWidth="1"/>
    <col min="13574" max="13574" width="10.42578125" style="1" bestFit="1" customWidth="1"/>
    <col min="13575" max="13575" width="10.28515625" style="1" customWidth="1"/>
    <col min="13576" max="13576" width="10.7109375" style="1" bestFit="1" customWidth="1"/>
    <col min="13577" max="13577" width="9.140625" style="1"/>
    <col min="13578" max="13578" width="11.42578125" style="1" bestFit="1" customWidth="1"/>
    <col min="13579" max="13579" width="9" style="1" bestFit="1" customWidth="1"/>
    <col min="13580" max="13580" width="12" style="1" customWidth="1"/>
    <col min="13581" max="13581" width="10.5703125" style="1" customWidth="1"/>
    <col min="13582" max="13824" width="9.140625" style="1"/>
    <col min="13825" max="13825" width="10.28515625" style="1" bestFit="1" customWidth="1"/>
    <col min="13826" max="13826" width="12.85546875" style="1" customWidth="1"/>
    <col min="13827" max="13827" width="12.5703125" style="1" bestFit="1" customWidth="1"/>
    <col min="13828" max="13828" width="11.5703125" style="1" bestFit="1" customWidth="1"/>
    <col min="13829" max="13829" width="8.7109375" style="1" bestFit="1" customWidth="1"/>
    <col min="13830" max="13830" width="10.42578125" style="1" bestFit="1" customWidth="1"/>
    <col min="13831" max="13831" width="10.28515625" style="1" customWidth="1"/>
    <col min="13832" max="13832" width="10.7109375" style="1" bestFit="1" customWidth="1"/>
    <col min="13833" max="13833" width="9.140625" style="1"/>
    <col min="13834" max="13834" width="11.42578125" style="1" bestFit="1" customWidth="1"/>
    <col min="13835" max="13835" width="9" style="1" bestFit="1" customWidth="1"/>
    <col min="13836" max="13836" width="12" style="1" customWidth="1"/>
    <col min="13837" max="13837" width="10.5703125" style="1" customWidth="1"/>
    <col min="13838" max="14080" width="9.140625" style="1"/>
    <col min="14081" max="14081" width="10.28515625" style="1" bestFit="1" customWidth="1"/>
    <col min="14082" max="14082" width="12.85546875" style="1" customWidth="1"/>
    <col min="14083" max="14083" width="12.5703125" style="1" bestFit="1" customWidth="1"/>
    <col min="14084" max="14084" width="11.5703125" style="1" bestFit="1" customWidth="1"/>
    <col min="14085" max="14085" width="8.7109375" style="1" bestFit="1" customWidth="1"/>
    <col min="14086" max="14086" width="10.42578125" style="1" bestFit="1" customWidth="1"/>
    <col min="14087" max="14087" width="10.28515625" style="1" customWidth="1"/>
    <col min="14088" max="14088" width="10.7109375" style="1" bestFit="1" customWidth="1"/>
    <col min="14089" max="14089" width="9.140625" style="1"/>
    <col min="14090" max="14090" width="11.42578125" style="1" bestFit="1" customWidth="1"/>
    <col min="14091" max="14091" width="9" style="1" bestFit="1" customWidth="1"/>
    <col min="14092" max="14092" width="12" style="1" customWidth="1"/>
    <col min="14093" max="14093" width="10.5703125" style="1" customWidth="1"/>
    <col min="14094" max="14336" width="9.140625" style="1"/>
    <col min="14337" max="14337" width="10.28515625" style="1" bestFit="1" customWidth="1"/>
    <col min="14338" max="14338" width="12.85546875" style="1" customWidth="1"/>
    <col min="14339" max="14339" width="12.5703125" style="1" bestFit="1" customWidth="1"/>
    <col min="14340" max="14340" width="11.5703125" style="1" bestFit="1" customWidth="1"/>
    <col min="14341" max="14341" width="8.7109375" style="1" bestFit="1" customWidth="1"/>
    <col min="14342" max="14342" width="10.42578125" style="1" bestFit="1" customWidth="1"/>
    <col min="14343" max="14343" width="10.28515625" style="1" customWidth="1"/>
    <col min="14344" max="14344" width="10.7109375" style="1" bestFit="1" customWidth="1"/>
    <col min="14345" max="14345" width="9.140625" style="1"/>
    <col min="14346" max="14346" width="11.42578125" style="1" bestFit="1" customWidth="1"/>
    <col min="14347" max="14347" width="9" style="1" bestFit="1" customWidth="1"/>
    <col min="14348" max="14348" width="12" style="1" customWidth="1"/>
    <col min="14349" max="14349" width="10.5703125" style="1" customWidth="1"/>
    <col min="14350" max="14592" width="9.140625" style="1"/>
    <col min="14593" max="14593" width="10.28515625" style="1" bestFit="1" customWidth="1"/>
    <col min="14594" max="14594" width="12.85546875" style="1" customWidth="1"/>
    <col min="14595" max="14595" width="12.5703125" style="1" bestFit="1" customWidth="1"/>
    <col min="14596" max="14596" width="11.5703125" style="1" bestFit="1" customWidth="1"/>
    <col min="14597" max="14597" width="8.7109375" style="1" bestFit="1" customWidth="1"/>
    <col min="14598" max="14598" width="10.42578125" style="1" bestFit="1" customWidth="1"/>
    <col min="14599" max="14599" width="10.28515625" style="1" customWidth="1"/>
    <col min="14600" max="14600" width="10.7109375" style="1" bestFit="1" customWidth="1"/>
    <col min="14601" max="14601" width="9.140625" style="1"/>
    <col min="14602" max="14602" width="11.42578125" style="1" bestFit="1" customWidth="1"/>
    <col min="14603" max="14603" width="9" style="1" bestFit="1" customWidth="1"/>
    <col min="14604" max="14604" width="12" style="1" customWidth="1"/>
    <col min="14605" max="14605" width="10.5703125" style="1" customWidth="1"/>
    <col min="14606" max="14848" width="9.140625" style="1"/>
    <col min="14849" max="14849" width="10.28515625" style="1" bestFit="1" customWidth="1"/>
    <col min="14850" max="14850" width="12.85546875" style="1" customWidth="1"/>
    <col min="14851" max="14851" width="12.5703125" style="1" bestFit="1" customWidth="1"/>
    <col min="14852" max="14852" width="11.5703125" style="1" bestFit="1" customWidth="1"/>
    <col min="14853" max="14853" width="8.7109375" style="1" bestFit="1" customWidth="1"/>
    <col min="14854" max="14854" width="10.42578125" style="1" bestFit="1" customWidth="1"/>
    <col min="14855" max="14855" width="10.28515625" style="1" customWidth="1"/>
    <col min="14856" max="14856" width="10.7109375" style="1" bestFit="1" customWidth="1"/>
    <col min="14857" max="14857" width="9.140625" style="1"/>
    <col min="14858" max="14858" width="11.42578125" style="1" bestFit="1" customWidth="1"/>
    <col min="14859" max="14859" width="9" style="1" bestFit="1" customWidth="1"/>
    <col min="14860" max="14860" width="12" style="1" customWidth="1"/>
    <col min="14861" max="14861" width="10.5703125" style="1" customWidth="1"/>
    <col min="14862" max="15104" width="9.140625" style="1"/>
    <col min="15105" max="15105" width="10.28515625" style="1" bestFit="1" customWidth="1"/>
    <col min="15106" max="15106" width="12.85546875" style="1" customWidth="1"/>
    <col min="15107" max="15107" width="12.5703125" style="1" bestFit="1" customWidth="1"/>
    <col min="15108" max="15108" width="11.5703125" style="1" bestFit="1" customWidth="1"/>
    <col min="15109" max="15109" width="8.7109375" style="1" bestFit="1" customWidth="1"/>
    <col min="15110" max="15110" width="10.42578125" style="1" bestFit="1" customWidth="1"/>
    <col min="15111" max="15111" width="10.28515625" style="1" customWidth="1"/>
    <col min="15112" max="15112" width="10.7109375" style="1" bestFit="1" customWidth="1"/>
    <col min="15113" max="15113" width="9.140625" style="1"/>
    <col min="15114" max="15114" width="11.42578125" style="1" bestFit="1" customWidth="1"/>
    <col min="15115" max="15115" width="9" style="1" bestFit="1" customWidth="1"/>
    <col min="15116" max="15116" width="12" style="1" customWidth="1"/>
    <col min="15117" max="15117" width="10.5703125" style="1" customWidth="1"/>
    <col min="15118" max="15360" width="9.140625" style="1"/>
    <col min="15361" max="15361" width="10.28515625" style="1" bestFit="1" customWidth="1"/>
    <col min="15362" max="15362" width="12.85546875" style="1" customWidth="1"/>
    <col min="15363" max="15363" width="12.5703125" style="1" bestFit="1" customWidth="1"/>
    <col min="15364" max="15364" width="11.5703125" style="1" bestFit="1" customWidth="1"/>
    <col min="15365" max="15365" width="8.7109375" style="1" bestFit="1" customWidth="1"/>
    <col min="15366" max="15366" width="10.42578125" style="1" bestFit="1" customWidth="1"/>
    <col min="15367" max="15367" width="10.28515625" style="1" customWidth="1"/>
    <col min="15368" max="15368" width="10.7109375" style="1" bestFit="1" customWidth="1"/>
    <col min="15369" max="15369" width="9.140625" style="1"/>
    <col min="15370" max="15370" width="11.42578125" style="1" bestFit="1" customWidth="1"/>
    <col min="15371" max="15371" width="9" style="1" bestFit="1" customWidth="1"/>
    <col min="15372" max="15372" width="12" style="1" customWidth="1"/>
    <col min="15373" max="15373" width="10.5703125" style="1" customWidth="1"/>
    <col min="15374" max="15616" width="9.140625" style="1"/>
    <col min="15617" max="15617" width="10.28515625" style="1" bestFit="1" customWidth="1"/>
    <col min="15618" max="15618" width="12.85546875" style="1" customWidth="1"/>
    <col min="15619" max="15619" width="12.5703125" style="1" bestFit="1" customWidth="1"/>
    <col min="15620" max="15620" width="11.5703125" style="1" bestFit="1" customWidth="1"/>
    <col min="15621" max="15621" width="8.7109375" style="1" bestFit="1" customWidth="1"/>
    <col min="15622" max="15622" width="10.42578125" style="1" bestFit="1" customWidth="1"/>
    <col min="15623" max="15623" width="10.28515625" style="1" customWidth="1"/>
    <col min="15624" max="15624" width="10.7109375" style="1" bestFit="1" customWidth="1"/>
    <col min="15625" max="15625" width="9.140625" style="1"/>
    <col min="15626" max="15626" width="11.42578125" style="1" bestFit="1" customWidth="1"/>
    <col min="15627" max="15627" width="9" style="1" bestFit="1" customWidth="1"/>
    <col min="15628" max="15628" width="12" style="1" customWidth="1"/>
    <col min="15629" max="15629" width="10.5703125" style="1" customWidth="1"/>
    <col min="15630" max="15872" width="9.140625" style="1"/>
    <col min="15873" max="15873" width="10.28515625" style="1" bestFit="1" customWidth="1"/>
    <col min="15874" max="15874" width="12.85546875" style="1" customWidth="1"/>
    <col min="15875" max="15875" width="12.5703125" style="1" bestFit="1" customWidth="1"/>
    <col min="15876" max="15876" width="11.5703125" style="1" bestFit="1" customWidth="1"/>
    <col min="15877" max="15877" width="8.7109375" style="1" bestFit="1" customWidth="1"/>
    <col min="15878" max="15878" width="10.42578125" style="1" bestFit="1" customWidth="1"/>
    <col min="15879" max="15879" width="10.28515625" style="1" customWidth="1"/>
    <col min="15880" max="15880" width="10.7109375" style="1" bestFit="1" customWidth="1"/>
    <col min="15881" max="15881" width="9.140625" style="1"/>
    <col min="15882" max="15882" width="11.42578125" style="1" bestFit="1" customWidth="1"/>
    <col min="15883" max="15883" width="9" style="1" bestFit="1" customWidth="1"/>
    <col min="15884" max="15884" width="12" style="1" customWidth="1"/>
    <col min="15885" max="15885" width="10.5703125" style="1" customWidth="1"/>
    <col min="15886" max="16128" width="9.140625" style="1"/>
    <col min="16129" max="16129" width="10.28515625" style="1" bestFit="1" customWidth="1"/>
    <col min="16130" max="16130" width="12.85546875" style="1" customWidth="1"/>
    <col min="16131" max="16131" width="12.5703125" style="1" bestFit="1" customWidth="1"/>
    <col min="16132" max="16132" width="11.5703125" style="1" bestFit="1" customWidth="1"/>
    <col min="16133" max="16133" width="8.7109375" style="1" bestFit="1" customWidth="1"/>
    <col min="16134" max="16134" width="10.42578125" style="1" bestFit="1" customWidth="1"/>
    <col min="16135" max="16135" width="10.28515625" style="1" customWidth="1"/>
    <col min="16136" max="16136" width="10.7109375" style="1" bestFit="1" customWidth="1"/>
    <col min="16137" max="16137" width="9.140625" style="1"/>
    <col min="16138" max="16138" width="11.42578125" style="1" bestFit="1" customWidth="1"/>
    <col min="16139" max="16139" width="9" style="1" bestFit="1" customWidth="1"/>
    <col min="16140" max="16140" width="12" style="1" customWidth="1"/>
    <col min="16141" max="16141" width="10.5703125" style="1" customWidth="1"/>
    <col min="16142" max="16384" width="9.140625" style="1"/>
  </cols>
  <sheetData>
    <row r="1" spans="2:7" ht="15.75" thickBot="1" x14ac:dyDescent="0.3"/>
    <row r="2" spans="2:7" x14ac:dyDescent="0.25">
      <c r="B2" s="2" t="s">
        <v>0</v>
      </c>
      <c r="C2" s="188">
        <v>42985</v>
      </c>
      <c r="D2" s="160"/>
      <c r="E2" s="160"/>
      <c r="F2" s="160"/>
      <c r="G2" s="161"/>
    </row>
    <row r="3" spans="2:7" ht="15.75" thickBot="1" x14ac:dyDescent="0.3">
      <c r="B3" s="3" t="s">
        <v>2</v>
      </c>
      <c r="C3" s="162" t="s">
        <v>88</v>
      </c>
      <c r="D3" s="163"/>
      <c r="E3" s="163"/>
      <c r="F3" s="163"/>
      <c r="G3" s="164"/>
    </row>
    <row r="6" spans="2:7" x14ac:dyDescent="0.25">
      <c r="B6" s="165" t="s">
        <v>4</v>
      </c>
      <c r="C6" s="165"/>
      <c r="D6" s="125">
        <f>Uncertainty!O7</f>
        <v>2.9150216000000002</v>
      </c>
      <c r="E6" s="1" t="s">
        <v>5</v>
      </c>
    </row>
    <row r="7" spans="2:7" ht="15.75" thickBot="1" x14ac:dyDescent="0.3"/>
    <row r="8" spans="2:7" ht="15.75" thickBot="1" x14ac:dyDescent="0.3">
      <c r="B8" s="4"/>
      <c r="C8" s="5" t="s">
        <v>6</v>
      </c>
      <c r="D8" s="6"/>
    </row>
    <row r="9" spans="2:7" x14ac:dyDescent="0.25">
      <c r="B9" s="7" t="s">
        <v>7</v>
      </c>
      <c r="C9" s="8">
        <v>499.87</v>
      </c>
      <c r="D9" s="9" t="s">
        <v>8</v>
      </c>
    </row>
    <row r="10" spans="2:7" x14ac:dyDescent="0.25">
      <c r="B10" s="7"/>
      <c r="C10" s="8">
        <v>500.1</v>
      </c>
      <c r="D10" s="9" t="s">
        <v>8</v>
      </c>
    </row>
    <row r="11" spans="2:7" x14ac:dyDescent="0.25">
      <c r="B11" s="7"/>
      <c r="C11" s="8">
        <v>499.87</v>
      </c>
      <c r="D11" s="9" t="s">
        <v>8</v>
      </c>
    </row>
    <row r="12" spans="2:7" x14ac:dyDescent="0.25">
      <c r="B12" s="7"/>
      <c r="C12" s="8">
        <v>499.79</v>
      </c>
      <c r="D12" s="9" t="s">
        <v>8</v>
      </c>
    </row>
    <row r="13" spans="2:7" x14ac:dyDescent="0.25">
      <c r="B13" s="7"/>
      <c r="C13" s="8">
        <v>499.98</v>
      </c>
      <c r="D13" s="9" t="s">
        <v>8</v>
      </c>
    </row>
    <row r="14" spans="2:7" ht="15.75" thickBot="1" x14ac:dyDescent="0.3">
      <c r="B14" s="7" t="s">
        <v>9</v>
      </c>
      <c r="C14" s="10">
        <f>AVERAGE(C9:C13)</f>
        <v>499.92200000000003</v>
      </c>
      <c r="D14" s="9"/>
    </row>
    <row r="15" spans="2:7" ht="15.75" thickBot="1" x14ac:dyDescent="0.3">
      <c r="B15" s="4" t="s">
        <v>10</v>
      </c>
      <c r="C15" s="11">
        <v>91.4</v>
      </c>
      <c r="D15" s="12" t="s">
        <v>11</v>
      </c>
    </row>
    <row r="16" spans="2:7" x14ac:dyDescent="0.25">
      <c r="C16" s="13"/>
      <c r="D16" s="14"/>
    </row>
    <row r="17" spans="1:16" ht="15.75" thickBot="1" x14ac:dyDescent="0.3">
      <c r="G17" s="15"/>
      <c r="H17" s="15"/>
      <c r="I17" s="15"/>
    </row>
    <row r="18" spans="1:16" ht="15.75" thickBot="1" x14ac:dyDescent="0.3">
      <c r="B18" s="166" t="s">
        <v>12</v>
      </c>
      <c r="C18" s="167"/>
      <c r="D18" s="168" t="s">
        <v>13</v>
      </c>
      <c r="E18" s="167"/>
      <c r="F18" s="168" t="s">
        <v>14</v>
      </c>
      <c r="G18" s="167"/>
      <c r="H18" s="168" t="s">
        <v>15</v>
      </c>
      <c r="I18" s="167"/>
      <c r="J18" s="168" t="s">
        <v>16</v>
      </c>
      <c r="K18" s="171"/>
      <c r="L18" s="168" t="s">
        <v>17</v>
      </c>
      <c r="M18" s="171"/>
    </row>
    <row r="19" spans="1:16" x14ac:dyDescent="0.25">
      <c r="B19" s="16" t="s">
        <v>18</v>
      </c>
      <c r="C19" s="17"/>
      <c r="D19" s="16" t="s">
        <v>18</v>
      </c>
      <c r="E19" s="18"/>
      <c r="F19" s="17" t="s">
        <v>18</v>
      </c>
      <c r="G19" s="17"/>
      <c r="H19" s="16" t="s">
        <v>18</v>
      </c>
      <c r="I19" s="18"/>
      <c r="J19" s="17" t="s">
        <v>18</v>
      </c>
      <c r="K19" s="18"/>
      <c r="L19" s="17" t="s">
        <v>18</v>
      </c>
      <c r="M19" s="18"/>
      <c r="O19" s="14"/>
      <c r="P19" s="14"/>
    </row>
    <row r="20" spans="1:16" x14ac:dyDescent="0.25">
      <c r="B20" s="19">
        <v>5.9931000000000001</v>
      </c>
      <c r="C20" s="20" t="s">
        <v>19</v>
      </c>
      <c r="D20" s="19">
        <v>9.9917999999999996</v>
      </c>
      <c r="E20" s="21" t="s">
        <v>19</v>
      </c>
      <c r="F20" s="19">
        <v>9.9917999999999996</v>
      </c>
      <c r="G20" s="20" t="s">
        <v>19</v>
      </c>
      <c r="H20" s="19">
        <v>15.022</v>
      </c>
      <c r="I20" s="21" t="s">
        <v>19</v>
      </c>
      <c r="J20" s="19"/>
      <c r="K20" s="21" t="s">
        <v>19</v>
      </c>
      <c r="L20" s="22"/>
      <c r="M20" s="21" t="s">
        <v>19</v>
      </c>
    </row>
    <row r="21" spans="1:16" x14ac:dyDescent="0.25">
      <c r="B21" s="19">
        <v>5.9945000000000004</v>
      </c>
      <c r="C21" s="20" t="s">
        <v>19</v>
      </c>
      <c r="D21" s="19">
        <v>9.9876000000000005</v>
      </c>
      <c r="E21" s="21" t="s">
        <v>19</v>
      </c>
      <c r="F21" s="19">
        <v>9.9876000000000005</v>
      </c>
      <c r="G21" s="20" t="s">
        <v>19</v>
      </c>
      <c r="H21" s="19">
        <v>15.031000000000001</v>
      </c>
      <c r="I21" s="21" t="s">
        <v>19</v>
      </c>
      <c r="J21" s="19"/>
      <c r="K21" s="21" t="s">
        <v>19</v>
      </c>
      <c r="L21" s="22"/>
      <c r="M21" s="21" t="s">
        <v>19</v>
      </c>
    </row>
    <row r="22" spans="1:16" x14ac:dyDescent="0.25">
      <c r="B22" s="19">
        <v>5.9955999999999996</v>
      </c>
      <c r="C22" s="20" t="s">
        <v>19</v>
      </c>
      <c r="D22" s="19">
        <v>9.9884000000000004</v>
      </c>
      <c r="E22" s="21" t="s">
        <v>19</v>
      </c>
      <c r="F22" s="19">
        <v>9.9884000000000004</v>
      </c>
      <c r="G22" s="20" t="s">
        <v>19</v>
      </c>
      <c r="H22" s="19">
        <v>15.042999999999999</v>
      </c>
      <c r="I22" s="21" t="s">
        <v>19</v>
      </c>
      <c r="J22" s="19"/>
      <c r="K22" s="21" t="s">
        <v>19</v>
      </c>
      <c r="L22" s="22"/>
      <c r="M22" s="21" t="s">
        <v>19</v>
      </c>
    </row>
    <row r="23" spans="1:16" x14ac:dyDescent="0.25">
      <c r="B23" s="19">
        <v>5.9974999999999996</v>
      </c>
      <c r="C23" s="20" t="s">
        <v>19</v>
      </c>
      <c r="D23" s="19">
        <v>9.9901999999999997</v>
      </c>
      <c r="E23" s="21" t="s">
        <v>19</v>
      </c>
      <c r="F23" s="19">
        <v>9.9901999999999997</v>
      </c>
      <c r="G23" s="20" t="s">
        <v>19</v>
      </c>
      <c r="H23" s="19">
        <v>15.035</v>
      </c>
      <c r="I23" s="21" t="s">
        <v>19</v>
      </c>
      <c r="J23" s="19"/>
      <c r="K23" s="21" t="s">
        <v>19</v>
      </c>
      <c r="L23" s="22"/>
      <c r="M23" s="21" t="s">
        <v>19</v>
      </c>
    </row>
    <row r="24" spans="1:16" ht="15.75" thickBot="1" x14ac:dyDescent="0.3">
      <c r="B24" s="19">
        <v>5.9953000000000003</v>
      </c>
      <c r="C24" s="20" t="s">
        <v>19</v>
      </c>
      <c r="D24" s="19">
        <v>9.9894999999999996</v>
      </c>
      <c r="E24" s="21" t="s">
        <v>19</v>
      </c>
      <c r="F24" s="19">
        <v>9.9894999999999996</v>
      </c>
      <c r="G24" s="20" t="s">
        <v>19</v>
      </c>
      <c r="H24" s="19">
        <v>15.058999999999999</v>
      </c>
      <c r="I24" s="21" t="s">
        <v>19</v>
      </c>
      <c r="J24" s="19"/>
      <c r="K24" s="21" t="s">
        <v>19</v>
      </c>
      <c r="L24" s="22"/>
      <c r="M24" s="21" t="s">
        <v>19</v>
      </c>
    </row>
    <row r="25" spans="1:16" ht="15.75" thickBot="1" x14ac:dyDescent="0.3">
      <c r="A25" s="23" t="s">
        <v>20</v>
      </c>
      <c r="B25" s="24">
        <f>AVERAGE(B20:B24)</f>
        <v>5.9951999999999996</v>
      </c>
      <c r="C25" s="25"/>
      <c r="D25" s="24">
        <f>AVERAGE(D20:D24)</f>
        <v>9.9894999999999996</v>
      </c>
      <c r="E25" s="25"/>
      <c r="F25" s="24">
        <f>AVERAGE(F20:F24)</f>
        <v>9.9894999999999996</v>
      </c>
      <c r="G25" s="25"/>
      <c r="H25" s="24">
        <f>AVERAGE(H20:H24)</f>
        <v>15.038</v>
      </c>
      <c r="I25" s="25"/>
      <c r="J25" s="24" t="e">
        <f>AVERAGE(J20:J24)</f>
        <v>#DIV/0!</v>
      </c>
      <c r="K25" s="26"/>
      <c r="L25" s="24" t="e">
        <f>AVERAGE(L20:L24)</f>
        <v>#DIV/0!</v>
      </c>
      <c r="M25" s="27"/>
    </row>
    <row r="26" spans="1:16" x14ac:dyDescent="0.25">
      <c r="C26" s="14"/>
      <c r="D26" s="14"/>
      <c r="E26" s="14"/>
      <c r="F26" s="28"/>
      <c r="G26" s="15"/>
      <c r="H26" s="29"/>
      <c r="I26" s="15"/>
    </row>
    <row r="28" spans="1:16" x14ac:dyDescent="0.25">
      <c r="G28" s="28"/>
      <c r="H28" s="29"/>
    </row>
    <row r="29" spans="1:16" x14ac:dyDescent="0.25">
      <c r="G29" s="28"/>
    </row>
    <row r="30" spans="1:16" x14ac:dyDescent="0.25">
      <c r="B30" s="1" t="s">
        <v>21</v>
      </c>
      <c r="C30" s="30">
        <v>91.4</v>
      </c>
      <c r="D30" s="1" t="s">
        <v>11</v>
      </c>
      <c r="E30" s="31">
        <f t="shared" ref="E30:E35" si="0">(C$14*C30)/C$15</f>
        <v>499.92200000000003</v>
      </c>
      <c r="F30" s="1" t="s">
        <v>8</v>
      </c>
      <c r="G30" s="28"/>
    </row>
    <row r="31" spans="1:16" x14ac:dyDescent="0.25">
      <c r="B31" s="1" t="s">
        <v>22</v>
      </c>
      <c r="C31" s="30">
        <v>91.4</v>
      </c>
      <c r="D31" s="1" t="s">
        <v>11</v>
      </c>
      <c r="E31" s="31">
        <f t="shared" si="0"/>
        <v>499.92200000000003</v>
      </c>
      <c r="F31" s="1" t="s">
        <v>8</v>
      </c>
      <c r="G31" s="28"/>
    </row>
    <row r="32" spans="1:16" x14ac:dyDescent="0.25">
      <c r="B32" s="1" t="s">
        <v>23</v>
      </c>
      <c r="C32" s="30">
        <v>91.4</v>
      </c>
      <c r="D32" s="1" t="s">
        <v>11</v>
      </c>
      <c r="E32" s="31">
        <f t="shared" si="0"/>
        <v>499.92200000000003</v>
      </c>
      <c r="F32" s="1" t="s">
        <v>8</v>
      </c>
      <c r="G32" s="28"/>
    </row>
    <row r="33" spans="1:13" x14ac:dyDescent="0.25">
      <c r="B33" s="1" t="s">
        <v>24</v>
      </c>
      <c r="C33" s="30">
        <v>91.4</v>
      </c>
      <c r="D33" s="1" t="s">
        <v>11</v>
      </c>
      <c r="E33" s="31">
        <f t="shared" si="0"/>
        <v>499.92200000000003</v>
      </c>
      <c r="F33" s="1" t="s">
        <v>8</v>
      </c>
      <c r="G33" s="28"/>
      <c r="K33" s="32"/>
    </row>
    <row r="34" spans="1:13" x14ac:dyDescent="0.25">
      <c r="B34" s="1" t="s">
        <v>25</v>
      </c>
      <c r="C34" s="30">
        <v>91.4</v>
      </c>
      <c r="D34" s="1" t="s">
        <v>11</v>
      </c>
      <c r="E34" s="31">
        <f t="shared" si="0"/>
        <v>499.92200000000003</v>
      </c>
      <c r="F34" s="1" t="s">
        <v>8</v>
      </c>
      <c r="G34" s="28"/>
    </row>
    <row r="35" spans="1:13" x14ac:dyDescent="0.25">
      <c r="B35" s="32" t="s">
        <v>26</v>
      </c>
      <c r="C35" s="30">
        <v>91.4</v>
      </c>
      <c r="D35" s="1" t="s">
        <v>11</v>
      </c>
      <c r="E35" s="31">
        <f t="shared" si="0"/>
        <v>499.92200000000003</v>
      </c>
      <c r="F35" s="1" t="s">
        <v>8</v>
      </c>
      <c r="H35" s="28"/>
    </row>
    <row r="36" spans="1:13" x14ac:dyDescent="0.25">
      <c r="B36" s="32"/>
      <c r="E36" s="31"/>
      <c r="H36" s="28"/>
    </row>
    <row r="37" spans="1:13" ht="14.25" customHeight="1" thickBot="1" x14ac:dyDescent="0.3"/>
    <row r="38" spans="1:13" ht="51" x14ac:dyDescent="0.25">
      <c r="B38" s="33" t="s">
        <v>27</v>
      </c>
      <c r="C38" s="34">
        <v>34</v>
      </c>
      <c r="D38" s="35" t="s">
        <v>28</v>
      </c>
      <c r="E38" s="36" t="s">
        <v>29</v>
      </c>
      <c r="F38" s="37" t="s">
        <v>30</v>
      </c>
      <c r="H38" s="33" t="s">
        <v>31</v>
      </c>
      <c r="I38" s="34">
        <v>42</v>
      </c>
      <c r="J38" s="35" t="s">
        <v>28</v>
      </c>
      <c r="K38" s="36" t="s">
        <v>29</v>
      </c>
      <c r="L38" s="37" t="s">
        <v>30</v>
      </c>
    </row>
    <row r="39" spans="1:13" x14ac:dyDescent="0.25">
      <c r="B39" s="38" t="s">
        <v>21</v>
      </c>
      <c r="C39" s="39">
        <f t="shared" ref="C39:C44" si="1">(C$38*E30)/1000*D$6/B$25</f>
        <v>8.2645510679738479</v>
      </c>
      <c r="D39" s="40" t="s">
        <v>32</v>
      </c>
      <c r="E39" s="40">
        <v>1</v>
      </c>
      <c r="F39" s="41" t="s">
        <v>119</v>
      </c>
      <c r="H39" s="38" t="s">
        <v>21</v>
      </c>
      <c r="I39" s="39">
        <f t="shared" ref="I39:I44" si="2">(I$38*E30)/1000*D$6/D$25</f>
        <v>6.1270237738864219</v>
      </c>
      <c r="J39" s="40" t="s">
        <v>32</v>
      </c>
      <c r="K39" s="40">
        <v>1</v>
      </c>
      <c r="L39" s="41" t="s">
        <v>45</v>
      </c>
      <c r="M39" s="32"/>
    </row>
    <row r="40" spans="1:13" x14ac:dyDescent="0.25">
      <c r="A40" s="32"/>
      <c r="B40" s="38" t="s">
        <v>22</v>
      </c>
      <c r="C40" s="39">
        <f t="shared" si="1"/>
        <v>8.2645510679738479</v>
      </c>
      <c r="D40" s="40" t="s">
        <v>32</v>
      </c>
      <c r="E40" s="40">
        <v>2</v>
      </c>
      <c r="F40" s="41" t="s">
        <v>121</v>
      </c>
      <c r="H40" s="38" t="s">
        <v>22</v>
      </c>
      <c r="I40" s="39">
        <f t="shared" si="2"/>
        <v>6.1270237738864219</v>
      </c>
      <c r="J40" s="40" t="s">
        <v>32</v>
      </c>
      <c r="K40" s="40">
        <v>2</v>
      </c>
      <c r="L40" s="41" t="s">
        <v>47</v>
      </c>
    </row>
    <row r="41" spans="1:13" x14ac:dyDescent="0.25">
      <c r="B41" s="38" t="s">
        <v>23</v>
      </c>
      <c r="C41" s="39">
        <f t="shared" si="1"/>
        <v>8.2645510679738479</v>
      </c>
      <c r="D41" s="40" t="s">
        <v>32</v>
      </c>
      <c r="E41" s="40">
        <v>3</v>
      </c>
      <c r="F41" s="41" t="s">
        <v>123</v>
      </c>
      <c r="H41" s="38" t="s">
        <v>23</v>
      </c>
      <c r="I41" s="39">
        <f t="shared" si="2"/>
        <v>6.1270237738864219</v>
      </c>
      <c r="J41" s="40" t="s">
        <v>32</v>
      </c>
      <c r="K41" s="40">
        <v>3</v>
      </c>
      <c r="L41" s="41" t="s">
        <v>134</v>
      </c>
    </row>
    <row r="42" spans="1:13" x14ac:dyDescent="0.25">
      <c r="B42" s="38" t="s">
        <v>24</v>
      </c>
      <c r="C42" s="39">
        <f t="shared" si="1"/>
        <v>8.2645510679738479</v>
      </c>
      <c r="D42" s="40" t="s">
        <v>32</v>
      </c>
      <c r="E42" s="40">
        <v>4</v>
      </c>
      <c r="F42" s="41" t="s">
        <v>125</v>
      </c>
      <c r="H42" s="38" t="s">
        <v>24</v>
      </c>
      <c r="I42" s="39">
        <f t="shared" si="2"/>
        <v>6.1270237738864219</v>
      </c>
      <c r="J42" s="40" t="s">
        <v>32</v>
      </c>
      <c r="K42" s="40">
        <v>4</v>
      </c>
      <c r="L42" s="41" t="s">
        <v>135</v>
      </c>
    </row>
    <row r="43" spans="1:13" x14ac:dyDescent="0.25">
      <c r="B43" s="38" t="s">
        <v>25</v>
      </c>
      <c r="C43" s="39">
        <f t="shared" si="1"/>
        <v>8.2645510679738479</v>
      </c>
      <c r="D43" s="40" t="s">
        <v>32</v>
      </c>
      <c r="E43" s="40">
        <v>5</v>
      </c>
      <c r="F43" s="41" t="s">
        <v>136</v>
      </c>
      <c r="H43" s="38" t="s">
        <v>25</v>
      </c>
      <c r="I43" s="39">
        <f t="shared" si="2"/>
        <v>6.1270237738864219</v>
      </c>
      <c r="J43" s="40" t="s">
        <v>32</v>
      </c>
      <c r="K43" s="40">
        <v>5</v>
      </c>
      <c r="L43" s="41" t="s">
        <v>127</v>
      </c>
    </row>
    <row r="44" spans="1:13" ht="15.75" thickBot="1" x14ac:dyDescent="0.3">
      <c r="B44" s="38" t="s">
        <v>26</v>
      </c>
      <c r="C44" s="39">
        <f t="shared" si="1"/>
        <v>8.2645510679738479</v>
      </c>
      <c r="D44" s="40" t="s">
        <v>32</v>
      </c>
      <c r="E44" s="42">
        <v>6</v>
      </c>
      <c r="F44" s="41" t="s">
        <v>129</v>
      </c>
      <c r="H44" s="44" t="s">
        <v>26</v>
      </c>
      <c r="I44" s="45">
        <f t="shared" si="2"/>
        <v>6.1270237738864219</v>
      </c>
      <c r="J44" s="42" t="s">
        <v>32</v>
      </c>
      <c r="K44" s="42">
        <v>6</v>
      </c>
      <c r="L44" s="41" t="s">
        <v>137</v>
      </c>
    </row>
    <row r="45" spans="1:13" ht="15.75" thickBot="1" x14ac:dyDescent="0.3">
      <c r="B45" s="46"/>
      <c r="C45" s="46"/>
      <c r="D45" s="46"/>
      <c r="E45" s="46"/>
      <c r="F45" s="46"/>
      <c r="H45" s="46"/>
      <c r="I45" s="46"/>
      <c r="J45" s="46"/>
      <c r="K45" s="46"/>
      <c r="L45" s="46"/>
    </row>
    <row r="46" spans="1:13" ht="51" x14ac:dyDescent="0.25">
      <c r="B46" s="33" t="s">
        <v>43</v>
      </c>
      <c r="C46" s="34">
        <v>28</v>
      </c>
      <c r="D46" s="35" t="s">
        <v>28</v>
      </c>
      <c r="E46" s="36" t="s">
        <v>29</v>
      </c>
      <c r="F46" s="37" t="s">
        <v>30</v>
      </c>
      <c r="H46" s="33" t="s">
        <v>44</v>
      </c>
      <c r="I46" s="34">
        <v>21</v>
      </c>
      <c r="J46" s="35" t="s">
        <v>28</v>
      </c>
      <c r="K46" s="36" t="s">
        <v>29</v>
      </c>
      <c r="L46" s="37" t="s">
        <v>30</v>
      </c>
    </row>
    <row r="47" spans="1:13" x14ac:dyDescent="0.25">
      <c r="B47" s="38" t="s">
        <v>21</v>
      </c>
      <c r="C47" s="39">
        <f t="shared" ref="C47:C52" si="3">(C$46*E30)/1000*D$6/F$25</f>
        <v>4.084682515924281</v>
      </c>
      <c r="D47" s="40" t="s">
        <v>32</v>
      </c>
      <c r="E47" s="40">
        <v>1</v>
      </c>
      <c r="F47" s="41" t="s">
        <v>34</v>
      </c>
      <c r="H47" s="38" t="s">
        <v>21</v>
      </c>
      <c r="I47" s="39">
        <f t="shared" ref="I47:I52" si="4">(I$46*E30)/1000*D$6/H$25</f>
        <v>2.0350413615254159</v>
      </c>
      <c r="J47" s="40" t="s">
        <v>32</v>
      </c>
      <c r="K47" s="40">
        <v>1</v>
      </c>
      <c r="L47" s="41" t="s">
        <v>33</v>
      </c>
    </row>
    <row r="48" spans="1:13" x14ac:dyDescent="0.25">
      <c r="B48" s="38" t="s">
        <v>22</v>
      </c>
      <c r="C48" s="39">
        <f t="shared" si="3"/>
        <v>4.084682515924281</v>
      </c>
      <c r="D48" s="40" t="s">
        <v>32</v>
      </c>
      <c r="E48" s="40">
        <v>2</v>
      </c>
      <c r="F48" s="41" t="s">
        <v>36</v>
      </c>
      <c r="H48" s="38" t="s">
        <v>22</v>
      </c>
      <c r="I48" s="39">
        <f t="shared" si="4"/>
        <v>2.0350413615254159</v>
      </c>
      <c r="J48" s="40" t="s">
        <v>32</v>
      </c>
      <c r="K48" s="40">
        <v>2</v>
      </c>
      <c r="L48" s="41" t="s">
        <v>35</v>
      </c>
    </row>
    <row r="49" spans="1:12" x14ac:dyDescent="0.25">
      <c r="B49" s="38" t="s">
        <v>23</v>
      </c>
      <c r="C49" s="39">
        <f t="shared" si="3"/>
        <v>4.084682515924281</v>
      </c>
      <c r="D49" s="40" t="s">
        <v>32</v>
      </c>
      <c r="E49" s="40">
        <v>3</v>
      </c>
      <c r="F49" s="41" t="s">
        <v>138</v>
      </c>
      <c r="H49" s="38" t="s">
        <v>23</v>
      </c>
      <c r="I49" s="39">
        <f t="shared" si="4"/>
        <v>2.0350413615254159</v>
      </c>
      <c r="J49" s="40" t="s">
        <v>32</v>
      </c>
      <c r="K49" s="40">
        <v>3</v>
      </c>
      <c r="L49" s="41" t="s">
        <v>139</v>
      </c>
    </row>
    <row r="50" spans="1:12" x14ac:dyDescent="0.25">
      <c r="B50" s="38" t="s">
        <v>24</v>
      </c>
      <c r="C50" s="39">
        <f t="shared" si="3"/>
        <v>4.084682515924281</v>
      </c>
      <c r="D50" s="40" t="s">
        <v>32</v>
      </c>
      <c r="E50" s="40">
        <v>4</v>
      </c>
      <c r="F50" s="41" t="s">
        <v>140</v>
      </c>
      <c r="H50" s="38" t="s">
        <v>24</v>
      </c>
      <c r="I50" s="39">
        <f t="shared" si="4"/>
        <v>2.0350413615254159</v>
      </c>
      <c r="J50" s="40" t="s">
        <v>32</v>
      </c>
      <c r="K50" s="40">
        <v>4</v>
      </c>
      <c r="L50" s="41" t="s">
        <v>141</v>
      </c>
    </row>
    <row r="51" spans="1:12" x14ac:dyDescent="0.25">
      <c r="B51" s="38" t="s">
        <v>25</v>
      </c>
      <c r="C51" s="39">
        <f t="shared" si="3"/>
        <v>4.084682515924281</v>
      </c>
      <c r="D51" s="40" t="s">
        <v>32</v>
      </c>
      <c r="E51" s="40">
        <v>5</v>
      </c>
      <c r="F51" s="41" t="s">
        <v>142</v>
      </c>
      <c r="H51" s="38" t="s">
        <v>25</v>
      </c>
      <c r="I51" s="39">
        <f t="shared" si="4"/>
        <v>2.0350413615254159</v>
      </c>
      <c r="J51" s="40" t="s">
        <v>32</v>
      </c>
      <c r="K51" s="40">
        <v>5</v>
      </c>
      <c r="L51" s="41" t="s">
        <v>143</v>
      </c>
    </row>
    <row r="52" spans="1:12" ht="15.75" thickBot="1" x14ac:dyDescent="0.3">
      <c r="B52" s="44" t="s">
        <v>26</v>
      </c>
      <c r="C52" s="45">
        <f t="shared" si="3"/>
        <v>4.084682515924281</v>
      </c>
      <c r="D52" s="42" t="s">
        <v>32</v>
      </c>
      <c r="E52" s="42">
        <v>6</v>
      </c>
      <c r="F52" s="41" t="s">
        <v>144</v>
      </c>
      <c r="H52" s="44" t="s">
        <v>26</v>
      </c>
      <c r="I52" s="45">
        <f t="shared" si="4"/>
        <v>2.0350413615254159</v>
      </c>
      <c r="J52" s="42" t="s">
        <v>32</v>
      </c>
      <c r="K52" s="42">
        <v>6</v>
      </c>
      <c r="L52" s="43" t="s">
        <v>145</v>
      </c>
    </row>
    <row r="53" spans="1:12" ht="15.75" thickBot="1" x14ac:dyDescent="0.3">
      <c r="B53" s="46"/>
      <c r="C53" s="46"/>
      <c r="D53" s="46"/>
      <c r="E53" s="46"/>
      <c r="F53" s="46"/>
      <c r="H53" s="46"/>
      <c r="I53" s="46"/>
      <c r="J53" s="46"/>
      <c r="K53" s="46"/>
      <c r="L53" s="46"/>
    </row>
    <row r="54" spans="1:12" ht="51" x14ac:dyDescent="0.25">
      <c r="B54" s="33" t="s">
        <v>49</v>
      </c>
      <c r="C54" s="34">
        <v>42</v>
      </c>
      <c r="D54" s="35" t="s">
        <v>28</v>
      </c>
      <c r="E54" s="36" t="s">
        <v>29</v>
      </c>
      <c r="F54" s="37" t="s">
        <v>30</v>
      </c>
      <c r="H54" s="33" t="s">
        <v>50</v>
      </c>
      <c r="I54" s="34">
        <v>42</v>
      </c>
      <c r="J54" s="35" t="s">
        <v>28</v>
      </c>
      <c r="K54" s="36" t="s">
        <v>29</v>
      </c>
      <c r="L54" s="37" t="s">
        <v>30</v>
      </c>
    </row>
    <row r="55" spans="1:12" x14ac:dyDescent="0.25">
      <c r="B55" s="38" t="s">
        <v>21</v>
      </c>
      <c r="C55" s="39" t="e">
        <f t="shared" ref="C55:C60" si="5">(C$54*E30)/1000*D$6/J$25</f>
        <v>#DIV/0!</v>
      </c>
      <c r="D55" s="40" t="s">
        <v>32</v>
      </c>
      <c r="E55" s="40">
        <v>1</v>
      </c>
      <c r="F55" s="41"/>
      <c r="H55" s="38" t="s">
        <v>21</v>
      </c>
      <c r="I55" s="39" t="e">
        <f t="shared" ref="I55:I60" si="6">(I$54*E30)/1000*D$6/L$25</f>
        <v>#DIV/0!</v>
      </c>
      <c r="J55" s="40" t="s">
        <v>32</v>
      </c>
      <c r="K55" s="40">
        <v>1</v>
      </c>
      <c r="L55" s="41"/>
    </row>
    <row r="56" spans="1:12" x14ac:dyDescent="0.25">
      <c r="B56" s="38" t="s">
        <v>22</v>
      </c>
      <c r="C56" s="39" t="e">
        <f t="shared" si="5"/>
        <v>#DIV/0!</v>
      </c>
      <c r="D56" s="40" t="s">
        <v>32</v>
      </c>
      <c r="E56" s="40">
        <v>2</v>
      </c>
      <c r="F56" s="41"/>
      <c r="H56" s="38" t="s">
        <v>22</v>
      </c>
      <c r="I56" s="39" t="e">
        <f t="shared" si="6"/>
        <v>#DIV/0!</v>
      </c>
      <c r="J56" s="40" t="s">
        <v>32</v>
      </c>
      <c r="K56" s="40">
        <v>2</v>
      </c>
      <c r="L56" s="41"/>
    </row>
    <row r="57" spans="1:12" x14ac:dyDescent="0.25">
      <c r="B57" s="38" t="s">
        <v>23</v>
      </c>
      <c r="C57" s="39" t="e">
        <f t="shared" si="5"/>
        <v>#DIV/0!</v>
      </c>
      <c r="D57" s="40" t="s">
        <v>32</v>
      </c>
      <c r="E57" s="40">
        <v>3</v>
      </c>
      <c r="F57" s="41"/>
      <c r="H57" s="38" t="s">
        <v>23</v>
      </c>
      <c r="I57" s="39" t="e">
        <f t="shared" si="6"/>
        <v>#DIV/0!</v>
      </c>
      <c r="J57" s="40" t="s">
        <v>32</v>
      </c>
      <c r="K57" s="40">
        <v>3</v>
      </c>
      <c r="L57" s="41"/>
    </row>
    <row r="58" spans="1:12" x14ac:dyDescent="0.25">
      <c r="B58" s="38" t="s">
        <v>24</v>
      </c>
      <c r="C58" s="39" t="e">
        <f t="shared" si="5"/>
        <v>#DIV/0!</v>
      </c>
      <c r="D58" s="40" t="s">
        <v>32</v>
      </c>
      <c r="E58" s="40">
        <v>4</v>
      </c>
      <c r="F58" s="41"/>
      <c r="H58" s="38" t="s">
        <v>24</v>
      </c>
      <c r="I58" s="39" t="e">
        <f t="shared" si="6"/>
        <v>#DIV/0!</v>
      </c>
      <c r="J58" s="40" t="s">
        <v>32</v>
      </c>
      <c r="K58" s="40">
        <v>4</v>
      </c>
      <c r="L58" s="41"/>
    </row>
    <row r="59" spans="1:12" x14ac:dyDescent="0.25">
      <c r="B59" s="38" t="s">
        <v>25</v>
      </c>
      <c r="C59" s="39" t="e">
        <f t="shared" si="5"/>
        <v>#DIV/0!</v>
      </c>
      <c r="D59" s="40" t="s">
        <v>32</v>
      </c>
      <c r="E59" s="40">
        <v>5</v>
      </c>
      <c r="F59" s="41"/>
      <c r="H59" s="38" t="s">
        <v>25</v>
      </c>
      <c r="I59" s="39" t="e">
        <f t="shared" si="6"/>
        <v>#DIV/0!</v>
      </c>
      <c r="J59" s="40" t="s">
        <v>32</v>
      </c>
      <c r="K59" s="40">
        <v>5</v>
      </c>
      <c r="L59" s="41"/>
    </row>
    <row r="60" spans="1:12" ht="15.75" thickBot="1" x14ac:dyDescent="0.3">
      <c r="A60" s="47"/>
      <c r="B60" s="44" t="s">
        <v>26</v>
      </c>
      <c r="C60" s="45" t="e">
        <f t="shared" si="5"/>
        <v>#DIV/0!</v>
      </c>
      <c r="D60" s="42" t="s">
        <v>32</v>
      </c>
      <c r="E60" s="42">
        <v>6</v>
      </c>
      <c r="F60" s="48"/>
      <c r="H60" s="44" t="s">
        <v>26</v>
      </c>
      <c r="I60" s="45" t="e">
        <f t="shared" si="6"/>
        <v>#DIV/0!</v>
      </c>
      <c r="J60" s="42" t="s">
        <v>32</v>
      </c>
      <c r="K60" s="42">
        <v>6</v>
      </c>
      <c r="L60" s="48"/>
    </row>
    <row r="61" spans="1:12" x14ac:dyDescent="0.25">
      <c r="A61" s="47"/>
    </row>
    <row r="62" spans="1:12" s="14" customFormat="1" x14ac:dyDescent="0.25"/>
    <row r="63" spans="1:12" ht="18" x14ac:dyDescent="0.25">
      <c r="A63" s="172" t="s">
        <v>53</v>
      </c>
      <c r="B63" s="172"/>
    </row>
    <row r="64" spans="1:12" ht="15.75" thickBot="1" x14ac:dyDescent="0.3"/>
    <row r="65" spans="1:10" x14ac:dyDescent="0.25">
      <c r="C65" s="49" t="s">
        <v>54</v>
      </c>
      <c r="D65" s="50" t="s">
        <v>55</v>
      </c>
      <c r="E65" s="51" t="str">
        <f>F39</f>
        <v>NPL X192</v>
      </c>
      <c r="F65" s="51" t="str">
        <f>F40</f>
        <v>NPL X193</v>
      </c>
      <c r="G65" s="51" t="str">
        <f>F41</f>
        <v>VSL 8</v>
      </c>
      <c r="H65" s="51" t="str">
        <f>F42</f>
        <v>VSL 9</v>
      </c>
      <c r="I65" s="51" t="str">
        <f>F43</f>
        <v>VSL 1</v>
      </c>
      <c r="J65" s="52" t="str">
        <f>F44</f>
        <v>VSL 10</v>
      </c>
    </row>
    <row r="66" spans="1:10" ht="15.75" thickBot="1" x14ac:dyDescent="0.3">
      <c r="C66" s="53" t="s">
        <v>56</v>
      </c>
      <c r="D66" s="54"/>
      <c r="E66" s="55"/>
      <c r="F66" s="55"/>
      <c r="G66" s="55">
        <v>8.0600400000000008</v>
      </c>
      <c r="H66" s="55">
        <v>6.8384600000000004</v>
      </c>
      <c r="I66" s="56"/>
      <c r="J66" s="57">
        <v>6.5049099999999997</v>
      </c>
    </row>
    <row r="67" spans="1:10" ht="15.75" thickBot="1" x14ac:dyDescent="0.3"/>
    <row r="68" spans="1:10" x14ac:dyDescent="0.25">
      <c r="A68" s="173"/>
      <c r="B68" s="174"/>
      <c r="C68" s="175"/>
      <c r="D68" s="51" t="str">
        <f t="shared" ref="D68:J68" si="7">D65</f>
        <v>buis dummy</v>
      </c>
      <c r="E68" s="51" t="str">
        <f t="shared" si="7"/>
        <v>NPL X192</v>
      </c>
      <c r="F68" s="51" t="str">
        <f t="shared" si="7"/>
        <v>NPL X193</v>
      </c>
      <c r="G68" s="51" t="str">
        <f t="shared" si="7"/>
        <v>VSL 8</v>
      </c>
      <c r="H68" s="51" t="str">
        <f t="shared" si="7"/>
        <v>VSL 9</v>
      </c>
      <c r="I68" s="51" t="str">
        <f t="shared" si="7"/>
        <v>VSL 1</v>
      </c>
      <c r="J68" s="52" t="str">
        <f t="shared" si="7"/>
        <v>VSL 10</v>
      </c>
    </row>
    <row r="69" spans="1:10" ht="15.75" thickBot="1" x14ac:dyDescent="0.3">
      <c r="A69" s="176" t="s">
        <v>58</v>
      </c>
      <c r="B69" s="177"/>
      <c r="C69" s="178"/>
      <c r="D69" s="58" t="s">
        <v>57</v>
      </c>
      <c r="E69" s="58">
        <f>(E66-C39)/C39*100</f>
        <v>-100</v>
      </c>
      <c r="F69" s="58">
        <f>(F66-C40)/C40*100</f>
        <v>-100</v>
      </c>
      <c r="G69" s="58">
        <f>(G66-C41)/C41*100</f>
        <v>-2.4745574961276802</v>
      </c>
      <c r="H69" s="58">
        <f>(H66-C42)/C42*100</f>
        <v>-17.255517646930947</v>
      </c>
      <c r="I69" s="58">
        <f>(I66-C43)/C43*100</f>
        <v>-100</v>
      </c>
      <c r="J69" s="59">
        <f>(J66-C44)/C44*100</f>
        <v>-21.291429546520362</v>
      </c>
    </row>
    <row r="71" spans="1:10" ht="15.75" thickBot="1" x14ac:dyDescent="0.3">
      <c r="A71" s="47"/>
      <c r="B71" s="47"/>
      <c r="C71" s="47"/>
      <c r="D71" s="60"/>
      <c r="E71" s="60"/>
      <c r="F71" s="60"/>
      <c r="G71" s="60"/>
      <c r="H71" s="60"/>
    </row>
    <row r="72" spans="1:10" ht="15.75" thickBot="1" x14ac:dyDescent="0.3">
      <c r="A72" s="169" t="s">
        <v>59</v>
      </c>
      <c r="B72" s="170"/>
      <c r="C72" s="47"/>
      <c r="D72" s="60"/>
      <c r="E72" s="60"/>
      <c r="F72" s="60"/>
      <c r="G72" s="60"/>
      <c r="H72" s="60"/>
    </row>
    <row r="73" spans="1:10" x14ac:dyDescent="0.25">
      <c r="A73" s="179"/>
      <c r="B73" s="180"/>
      <c r="C73" s="180"/>
      <c r="D73" s="180"/>
      <c r="E73" s="180"/>
      <c r="F73" s="180"/>
      <c r="G73" s="180"/>
      <c r="H73" s="181"/>
    </row>
    <row r="74" spans="1:10" x14ac:dyDescent="0.25">
      <c r="A74" s="182"/>
      <c r="B74" s="183"/>
      <c r="C74" s="183"/>
      <c r="D74" s="183"/>
      <c r="E74" s="183"/>
      <c r="F74" s="183"/>
      <c r="G74" s="183"/>
      <c r="H74" s="184"/>
    </row>
    <row r="75" spans="1:10" x14ac:dyDescent="0.25">
      <c r="A75" s="182"/>
      <c r="B75" s="183"/>
      <c r="C75" s="183"/>
      <c r="D75" s="183"/>
      <c r="E75" s="183"/>
      <c r="F75" s="183"/>
      <c r="G75" s="183"/>
      <c r="H75" s="184"/>
    </row>
    <row r="76" spans="1:10" x14ac:dyDescent="0.25">
      <c r="A76" s="182"/>
      <c r="B76" s="183"/>
      <c r="C76" s="183"/>
      <c r="D76" s="183"/>
      <c r="E76" s="183"/>
      <c r="F76" s="183"/>
      <c r="G76" s="183"/>
      <c r="H76" s="184"/>
    </row>
    <row r="77" spans="1:10" ht="15.75" thickBot="1" x14ac:dyDescent="0.3">
      <c r="A77" s="185"/>
      <c r="B77" s="186"/>
      <c r="C77" s="186"/>
      <c r="D77" s="186"/>
      <c r="E77" s="186"/>
      <c r="F77" s="186"/>
      <c r="G77" s="186"/>
      <c r="H77" s="187"/>
    </row>
    <row r="80" spans="1:10" ht="18" x14ac:dyDescent="0.25">
      <c r="A80" s="172" t="s">
        <v>61</v>
      </c>
      <c r="B80" s="172"/>
    </row>
    <row r="81" spans="1:10" ht="15.75" thickBot="1" x14ac:dyDescent="0.3"/>
    <row r="82" spans="1:10" x14ac:dyDescent="0.25">
      <c r="C82" s="49" t="s">
        <v>54</v>
      </c>
      <c r="D82" s="50" t="s">
        <v>55</v>
      </c>
      <c r="E82" s="51" t="str">
        <f>L39</f>
        <v>X190 NPL</v>
      </c>
      <c r="F82" s="51" t="str">
        <f>L40</f>
        <v>X191 NPL</v>
      </c>
      <c r="G82" s="51" t="str">
        <f>L41</f>
        <v>VSL 21</v>
      </c>
      <c r="H82" s="51" t="str">
        <f>L42</f>
        <v>VSL 22</v>
      </c>
      <c r="I82" s="51" t="str">
        <f>L43</f>
        <v>VSL 3</v>
      </c>
      <c r="J82" s="52" t="str">
        <f>L44</f>
        <v>VSL 23</v>
      </c>
    </row>
    <row r="83" spans="1:10" ht="15.75" thickBot="1" x14ac:dyDescent="0.3">
      <c r="C83" s="53" t="s">
        <v>56</v>
      </c>
      <c r="D83" s="54"/>
      <c r="E83" s="55"/>
      <c r="F83" s="55"/>
      <c r="G83" s="55"/>
      <c r="H83" s="55"/>
      <c r="I83" s="61"/>
      <c r="J83" s="62"/>
    </row>
    <row r="84" spans="1:10" ht="15.75" thickBot="1" x14ac:dyDescent="0.3"/>
    <row r="85" spans="1:10" x14ac:dyDescent="0.25">
      <c r="A85" s="173"/>
      <c r="B85" s="174"/>
      <c r="C85" s="175"/>
      <c r="D85" s="51" t="str">
        <f t="shared" ref="D85:J85" si="8">D82</f>
        <v>buis dummy</v>
      </c>
      <c r="E85" s="51" t="str">
        <f t="shared" si="8"/>
        <v>X190 NPL</v>
      </c>
      <c r="F85" s="51" t="str">
        <f t="shared" si="8"/>
        <v>X191 NPL</v>
      </c>
      <c r="G85" s="51" t="str">
        <f t="shared" si="8"/>
        <v>VSL 21</v>
      </c>
      <c r="H85" s="51" t="str">
        <f t="shared" si="8"/>
        <v>VSL 22</v>
      </c>
      <c r="I85" s="51" t="str">
        <f t="shared" si="8"/>
        <v>VSL 3</v>
      </c>
      <c r="J85" s="52" t="str">
        <f t="shared" si="8"/>
        <v>VSL 23</v>
      </c>
    </row>
    <row r="86" spans="1:10" ht="15.75" thickBot="1" x14ac:dyDescent="0.3">
      <c r="A86" s="176" t="s">
        <v>58</v>
      </c>
      <c r="B86" s="177"/>
      <c r="C86" s="178"/>
      <c r="D86" s="58" t="s">
        <v>57</v>
      </c>
      <c r="E86" s="58">
        <f>(E83-I39)/I39*100</f>
        <v>-100</v>
      </c>
      <c r="F86" s="58">
        <f>(F83-I40)/I40*100</f>
        <v>-100</v>
      </c>
      <c r="G86" s="58">
        <f>(G83-I41)/I41*100</f>
        <v>-100</v>
      </c>
      <c r="H86" s="58">
        <f>(H83-I42)/I42*100</f>
        <v>-100</v>
      </c>
      <c r="I86" s="58">
        <f>(I83-I43)/I43*100</f>
        <v>-100</v>
      </c>
      <c r="J86" s="59">
        <f>(J83-I44)/I44*100</f>
        <v>-100</v>
      </c>
    </row>
    <row r="88" spans="1:10" ht="15.75" thickBot="1" x14ac:dyDescent="0.3">
      <c r="A88" s="47"/>
      <c r="B88" s="47"/>
      <c r="C88" s="47"/>
      <c r="D88" s="60"/>
      <c r="E88" s="60"/>
      <c r="F88" s="60"/>
      <c r="G88" s="60"/>
      <c r="H88" s="60"/>
    </row>
    <row r="89" spans="1:10" ht="15.75" thickBot="1" x14ac:dyDescent="0.3">
      <c r="A89" s="169" t="s">
        <v>59</v>
      </c>
      <c r="B89" s="170"/>
      <c r="C89" s="47"/>
      <c r="D89" s="60"/>
      <c r="E89" s="60"/>
      <c r="F89" s="60"/>
      <c r="G89" s="60"/>
      <c r="H89" s="60"/>
    </row>
    <row r="90" spans="1:10" x14ac:dyDescent="0.25">
      <c r="A90" s="179"/>
      <c r="B90" s="180"/>
      <c r="C90" s="180"/>
      <c r="D90" s="180"/>
      <c r="E90" s="180"/>
      <c r="F90" s="180"/>
      <c r="G90" s="180"/>
      <c r="H90" s="181"/>
    </row>
    <row r="91" spans="1:10" x14ac:dyDescent="0.25">
      <c r="A91" s="182"/>
      <c r="B91" s="183"/>
      <c r="C91" s="183"/>
      <c r="D91" s="183"/>
      <c r="E91" s="183"/>
      <c r="F91" s="183"/>
      <c r="G91" s="183"/>
      <c r="H91" s="184"/>
    </row>
    <row r="92" spans="1:10" x14ac:dyDescent="0.25">
      <c r="A92" s="182"/>
      <c r="B92" s="183"/>
      <c r="C92" s="183"/>
      <c r="D92" s="183"/>
      <c r="E92" s="183"/>
      <c r="F92" s="183"/>
      <c r="G92" s="183"/>
      <c r="H92" s="184"/>
    </row>
    <row r="93" spans="1:10" x14ac:dyDescent="0.25">
      <c r="A93" s="182"/>
      <c r="B93" s="183"/>
      <c r="C93" s="183"/>
      <c r="D93" s="183"/>
      <c r="E93" s="183"/>
      <c r="F93" s="183"/>
      <c r="G93" s="183"/>
      <c r="H93" s="184"/>
    </row>
    <row r="94" spans="1:10" ht="15.75" thickBot="1" x14ac:dyDescent="0.3">
      <c r="A94" s="185"/>
      <c r="B94" s="186"/>
      <c r="C94" s="186"/>
      <c r="D94" s="186"/>
      <c r="E94" s="186"/>
      <c r="F94" s="186"/>
      <c r="G94" s="186"/>
      <c r="H94" s="187"/>
    </row>
    <row r="97" spans="1:10" ht="18" x14ac:dyDescent="0.25">
      <c r="A97" s="172" t="s">
        <v>62</v>
      </c>
      <c r="B97" s="172"/>
    </row>
    <row r="98" spans="1:10" ht="15.75" thickBot="1" x14ac:dyDescent="0.3"/>
    <row r="99" spans="1:10" x14ac:dyDescent="0.25">
      <c r="C99" s="49" t="s">
        <v>54</v>
      </c>
      <c r="D99" s="50" t="s">
        <v>55</v>
      </c>
      <c r="E99" s="51" t="str">
        <f>F47</f>
        <v>X188 NPL</v>
      </c>
      <c r="F99" s="51" t="str">
        <f>F48</f>
        <v>X189 NPL</v>
      </c>
      <c r="G99" s="51" t="str">
        <f>F49</f>
        <v>VSL 24</v>
      </c>
      <c r="H99" s="51" t="str">
        <f>F50</f>
        <v>VSL 25</v>
      </c>
      <c r="I99" s="51" t="str">
        <f>F51</f>
        <v>VSL 29</v>
      </c>
      <c r="J99" s="52" t="str">
        <f>F52</f>
        <v>VSL 26</v>
      </c>
    </row>
    <row r="100" spans="1:10" ht="15.75" thickBot="1" x14ac:dyDescent="0.3">
      <c r="C100" s="53" t="s">
        <v>56</v>
      </c>
      <c r="D100" s="54"/>
      <c r="E100" s="55"/>
      <c r="F100" s="55"/>
      <c r="G100" s="55"/>
      <c r="H100" s="55"/>
      <c r="I100" s="61"/>
      <c r="J100" s="63"/>
    </row>
    <row r="101" spans="1:10" ht="15.75" thickBot="1" x14ac:dyDescent="0.3"/>
    <row r="102" spans="1:10" x14ac:dyDescent="0.25">
      <c r="A102" s="173"/>
      <c r="B102" s="174"/>
      <c r="C102" s="175"/>
      <c r="D102" s="51" t="str">
        <f t="shared" ref="D102:J102" si="9">D99</f>
        <v>buis dummy</v>
      </c>
      <c r="E102" s="51" t="str">
        <f t="shared" si="9"/>
        <v>X188 NPL</v>
      </c>
      <c r="F102" s="51" t="str">
        <f t="shared" si="9"/>
        <v>X189 NPL</v>
      </c>
      <c r="G102" s="51" t="str">
        <f t="shared" si="9"/>
        <v>VSL 24</v>
      </c>
      <c r="H102" s="51" t="str">
        <f t="shared" si="9"/>
        <v>VSL 25</v>
      </c>
      <c r="I102" s="51" t="str">
        <f t="shared" si="9"/>
        <v>VSL 29</v>
      </c>
      <c r="J102" s="52" t="str">
        <f t="shared" si="9"/>
        <v>VSL 26</v>
      </c>
    </row>
    <row r="103" spans="1:10" ht="15.75" thickBot="1" x14ac:dyDescent="0.3">
      <c r="A103" s="176" t="s">
        <v>58</v>
      </c>
      <c r="B103" s="177"/>
      <c r="C103" s="178"/>
      <c r="D103" s="58" t="s">
        <v>57</v>
      </c>
      <c r="E103" s="58">
        <f>(E100-C47)/C47*100</f>
        <v>-100</v>
      </c>
      <c r="F103" s="58">
        <f>(F100-C48)/C48*100</f>
        <v>-100</v>
      </c>
      <c r="G103" s="58">
        <f>(G100-C49)/C49*100</f>
        <v>-100</v>
      </c>
      <c r="H103" s="58">
        <f>(H100-C50)/C50*100</f>
        <v>-100</v>
      </c>
      <c r="I103" s="58">
        <f>(I100-C51)/C51*100</f>
        <v>-100</v>
      </c>
      <c r="J103" s="59">
        <f>(J100-C52)/C52*100</f>
        <v>-100</v>
      </c>
    </row>
    <row r="105" spans="1:10" ht="15.75" thickBot="1" x14ac:dyDescent="0.3">
      <c r="A105" s="47"/>
      <c r="B105" s="47"/>
      <c r="C105" s="47"/>
      <c r="D105" s="60"/>
      <c r="E105" s="60"/>
      <c r="F105" s="60"/>
      <c r="G105" s="60"/>
      <c r="H105" s="60"/>
    </row>
    <row r="106" spans="1:10" ht="15.75" thickBot="1" x14ac:dyDescent="0.3">
      <c r="A106" s="169" t="s">
        <v>59</v>
      </c>
      <c r="B106" s="170"/>
      <c r="C106" s="47"/>
      <c r="D106" s="60"/>
      <c r="E106" s="60"/>
      <c r="F106" s="60"/>
      <c r="G106" s="60"/>
      <c r="H106" s="60"/>
    </row>
    <row r="107" spans="1:10" x14ac:dyDescent="0.25">
      <c r="A107" s="179"/>
      <c r="B107" s="180"/>
      <c r="C107" s="180"/>
      <c r="D107" s="180"/>
      <c r="E107" s="180"/>
      <c r="F107" s="180"/>
      <c r="G107" s="180"/>
      <c r="H107" s="181"/>
    </row>
    <row r="108" spans="1:10" x14ac:dyDescent="0.25">
      <c r="A108" s="182"/>
      <c r="B108" s="183"/>
      <c r="C108" s="183"/>
      <c r="D108" s="183"/>
      <c r="E108" s="183"/>
      <c r="F108" s="183"/>
      <c r="G108" s="183"/>
      <c r="H108" s="184"/>
    </row>
    <row r="109" spans="1:10" x14ac:dyDescent="0.25">
      <c r="A109" s="182"/>
      <c r="B109" s="183"/>
      <c r="C109" s="183"/>
      <c r="D109" s="183"/>
      <c r="E109" s="183"/>
      <c r="F109" s="183"/>
      <c r="G109" s="183"/>
      <c r="H109" s="184"/>
    </row>
    <row r="110" spans="1:10" x14ac:dyDescent="0.25">
      <c r="A110" s="182"/>
      <c r="B110" s="183"/>
      <c r="C110" s="183"/>
      <c r="D110" s="183"/>
      <c r="E110" s="183"/>
      <c r="F110" s="183"/>
      <c r="G110" s="183"/>
      <c r="H110" s="184"/>
    </row>
    <row r="111" spans="1:10" ht="15.75" thickBot="1" x14ac:dyDescent="0.3">
      <c r="A111" s="185"/>
      <c r="B111" s="186"/>
      <c r="C111" s="186"/>
      <c r="D111" s="186"/>
      <c r="E111" s="186"/>
      <c r="F111" s="186"/>
      <c r="G111" s="186"/>
      <c r="H111" s="187"/>
    </row>
    <row r="114" spans="1:10" ht="18" x14ac:dyDescent="0.25">
      <c r="A114" s="172" t="s">
        <v>63</v>
      </c>
      <c r="B114" s="172"/>
    </row>
    <row r="115" spans="1:10" ht="15.75" thickBot="1" x14ac:dyDescent="0.3"/>
    <row r="116" spans="1:10" x14ac:dyDescent="0.25">
      <c r="C116" s="49" t="s">
        <v>54</v>
      </c>
      <c r="D116" s="50" t="s">
        <v>55</v>
      </c>
      <c r="E116" s="51" t="str">
        <f>L47</f>
        <v>X186 NPL</v>
      </c>
      <c r="F116" s="51" t="str">
        <f>L48</f>
        <v>X187 NPL</v>
      </c>
      <c r="G116" s="51" t="str">
        <f>L49</f>
        <v>VSL 27</v>
      </c>
      <c r="H116" s="51" t="str">
        <f>L50</f>
        <v>VSL 28</v>
      </c>
      <c r="I116" s="51" t="str">
        <f>L51</f>
        <v>VSL 7</v>
      </c>
      <c r="J116" s="52" t="str">
        <f>L52</f>
        <v>VSL 30</v>
      </c>
    </row>
    <row r="117" spans="1:10" ht="15.75" thickBot="1" x14ac:dyDescent="0.3">
      <c r="C117" s="53" t="s">
        <v>56</v>
      </c>
      <c r="D117" s="54"/>
      <c r="E117" s="55"/>
      <c r="F117" s="55"/>
      <c r="G117" s="55"/>
      <c r="H117" s="55"/>
      <c r="I117" s="55"/>
      <c r="J117" s="65"/>
    </row>
    <row r="118" spans="1:10" ht="15.75" thickBot="1" x14ac:dyDescent="0.3"/>
    <row r="119" spans="1:10" x14ac:dyDescent="0.25">
      <c r="A119" s="173"/>
      <c r="B119" s="174"/>
      <c r="C119" s="175"/>
      <c r="D119" s="51" t="str">
        <f t="shared" ref="D119:J119" si="10">D116</f>
        <v>buis dummy</v>
      </c>
      <c r="E119" s="51" t="str">
        <f t="shared" si="10"/>
        <v>X186 NPL</v>
      </c>
      <c r="F119" s="51" t="str">
        <f t="shared" si="10"/>
        <v>X187 NPL</v>
      </c>
      <c r="G119" s="51" t="str">
        <f t="shared" si="10"/>
        <v>VSL 27</v>
      </c>
      <c r="H119" s="51" t="str">
        <f t="shared" si="10"/>
        <v>VSL 28</v>
      </c>
      <c r="I119" s="51" t="str">
        <f t="shared" si="10"/>
        <v>VSL 7</v>
      </c>
      <c r="J119" s="52" t="str">
        <f t="shared" si="10"/>
        <v>VSL 30</v>
      </c>
    </row>
    <row r="120" spans="1:10" ht="15.75" thickBot="1" x14ac:dyDescent="0.3">
      <c r="A120" s="176" t="s">
        <v>58</v>
      </c>
      <c r="B120" s="177"/>
      <c r="C120" s="178"/>
      <c r="D120" s="58" t="s">
        <v>57</v>
      </c>
      <c r="E120" s="58">
        <f>(E117-I47)/I47*100</f>
        <v>-100</v>
      </c>
      <c r="F120" s="58">
        <f>(F117-I48)/I48*100</f>
        <v>-100</v>
      </c>
      <c r="G120" s="58">
        <f>(G117-I49)/I49*100</f>
        <v>-100</v>
      </c>
      <c r="H120" s="58">
        <f>(H117-I50)/I50*100</f>
        <v>-100</v>
      </c>
      <c r="I120" s="58">
        <f>(I117-I51)/I51*100</f>
        <v>-100</v>
      </c>
      <c r="J120" s="59">
        <f>(J117-I52)/I52*100</f>
        <v>-100</v>
      </c>
    </row>
    <row r="122" spans="1:10" ht="15.75" thickBot="1" x14ac:dyDescent="0.3">
      <c r="A122" s="47"/>
      <c r="B122" s="47"/>
      <c r="C122" s="47"/>
      <c r="D122" s="60"/>
      <c r="E122" s="60"/>
      <c r="F122" s="60"/>
      <c r="G122" s="60"/>
      <c r="H122" s="60"/>
    </row>
    <row r="123" spans="1:10" ht="15.75" thickBot="1" x14ac:dyDescent="0.3">
      <c r="A123" s="169" t="s">
        <v>59</v>
      </c>
      <c r="B123" s="170"/>
      <c r="C123" s="47"/>
      <c r="D123" s="60"/>
      <c r="E123" s="60"/>
      <c r="F123" s="60"/>
      <c r="G123" s="60"/>
      <c r="H123" s="60"/>
    </row>
    <row r="124" spans="1:10" x14ac:dyDescent="0.25">
      <c r="A124" s="179"/>
      <c r="B124" s="180"/>
      <c r="C124" s="180"/>
      <c r="D124" s="180"/>
      <c r="E124" s="180"/>
      <c r="F124" s="180"/>
      <c r="G124" s="180"/>
      <c r="H124" s="181"/>
    </row>
    <row r="125" spans="1:10" x14ac:dyDescent="0.25">
      <c r="A125" s="182"/>
      <c r="B125" s="183"/>
      <c r="C125" s="183"/>
      <c r="D125" s="183"/>
      <c r="E125" s="183"/>
      <c r="F125" s="183"/>
      <c r="G125" s="183"/>
      <c r="H125" s="184"/>
    </row>
    <row r="126" spans="1:10" x14ac:dyDescent="0.25">
      <c r="A126" s="182"/>
      <c r="B126" s="183"/>
      <c r="C126" s="183"/>
      <c r="D126" s="183"/>
      <c r="E126" s="183"/>
      <c r="F126" s="183"/>
      <c r="G126" s="183"/>
      <c r="H126" s="184"/>
    </row>
    <row r="127" spans="1:10" x14ac:dyDescent="0.25">
      <c r="A127" s="182"/>
      <c r="B127" s="183"/>
      <c r="C127" s="183"/>
      <c r="D127" s="183"/>
      <c r="E127" s="183"/>
      <c r="F127" s="183"/>
      <c r="G127" s="183"/>
      <c r="H127" s="184"/>
    </row>
    <row r="128" spans="1:10" ht="15.75" thickBot="1" x14ac:dyDescent="0.3">
      <c r="A128" s="185"/>
      <c r="B128" s="186"/>
      <c r="C128" s="186"/>
      <c r="D128" s="186"/>
      <c r="E128" s="186"/>
      <c r="F128" s="186"/>
      <c r="G128" s="186"/>
      <c r="H128" s="187"/>
    </row>
    <row r="131" spans="1:10" ht="18" x14ac:dyDescent="0.25">
      <c r="A131" s="172" t="s">
        <v>64</v>
      </c>
      <c r="B131" s="172"/>
    </row>
    <row r="132" spans="1:10" ht="15.75" thickBot="1" x14ac:dyDescent="0.3"/>
    <row r="133" spans="1:10" x14ac:dyDescent="0.25">
      <c r="C133" s="49" t="s">
        <v>54</v>
      </c>
      <c r="D133" s="50" t="s">
        <v>55</v>
      </c>
      <c r="E133" s="51">
        <f>F55</f>
        <v>0</v>
      </c>
      <c r="F133" s="51">
        <f>F56</f>
        <v>0</v>
      </c>
      <c r="G133" s="51">
        <f>F57</f>
        <v>0</v>
      </c>
      <c r="H133" s="51">
        <f>F58</f>
        <v>0</v>
      </c>
      <c r="I133" s="51">
        <f>F59</f>
        <v>0</v>
      </c>
      <c r="J133" s="52">
        <f>F60</f>
        <v>0</v>
      </c>
    </row>
    <row r="134" spans="1:10" ht="15.75" thickBot="1" x14ac:dyDescent="0.3">
      <c r="C134" s="53" t="s">
        <v>56</v>
      </c>
      <c r="D134" s="54"/>
      <c r="E134" s="55"/>
      <c r="F134" s="55"/>
      <c r="G134" s="55"/>
      <c r="H134" s="55"/>
      <c r="I134" s="55"/>
      <c r="J134" s="65"/>
    </row>
    <row r="135" spans="1:10" ht="15.75" thickBot="1" x14ac:dyDescent="0.3"/>
    <row r="136" spans="1:10" x14ac:dyDescent="0.25">
      <c r="A136" s="173"/>
      <c r="B136" s="174"/>
      <c r="C136" s="175"/>
      <c r="D136" s="51" t="str">
        <f t="shared" ref="D136:J136" si="11">D133</f>
        <v>buis dummy</v>
      </c>
      <c r="E136" s="51">
        <f t="shared" si="11"/>
        <v>0</v>
      </c>
      <c r="F136" s="51">
        <f t="shared" si="11"/>
        <v>0</v>
      </c>
      <c r="G136" s="51">
        <f t="shared" si="11"/>
        <v>0</v>
      </c>
      <c r="H136" s="51">
        <f t="shared" si="11"/>
        <v>0</v>
      </c>
      <c r="I136" s="51">
        <f t="shared" si="11"/>
        <v>0</v>
      </c>
      <c r="J136" s="52">
        <f t="shared" si="11"/>
        <v>0</v>
      </c>
    </row>
    <row r="137" spans="1:10" ht="15.75" thickBot="1" x14ac:dyDescent="0.3">
      <c r="A137" s="176" t="s">
        <v>58</v>
      </c>
      <c r="B137" s="177"/>
      <c r="C137" s="178"/>
      <c r="D137" s="58" t="s">
        <v>57</v>
      </c>
      <c r="E137" s="58" t="e">
        <f>(E134-C55)/C55*100</f>
        <v>#DIV/0!</v>
      </c>
      <c r="F137" s="58" t="e">
        <f>(F134-C56)/C56*100</f>
        <v>#DIV/0!</v>
      </c>
      <c r="G137" s="58" t="e">
        <f>(G134-C57)/C57*100</f>
        <v>#DIV/0!</v>
      </c>
      <c r="H137" s="58" t="e">
        <f>(H134-C58)/C58*100</f>
        <v>#DIV/0!</v>
      </c>
      <c r="I137" s="58" t="e">
        <f>(I134-C59)/C59*100</f>
        <v>#DIV/0!</v>
      </c>
      <c r="J137" s="59" t="e">
        <f>(J134-C60)/C60*100</f>
        <v>#DIV/0!</v>
      </c>
    </row>
    <row r="139" spans="1:10" ht="15.75" thickBot="1" x14ac:dyDescent="0.3">
      <c r="A139" s="47"/>
      <c r="B139" s="47"/>
      <c r="C139" s="47"/>
      <c r="D139" s="60"/>
      <c r="E139" s="60"/>
      <c r="F139" s="60"/>
      <c r="G139" s="60"/>
      <c r="H139" s="60"/>
    </row>
    <row r="140" spans="1:10" ht="15.75" thickBot="1" x14ac:dyDescent="0.3">
      <c r="A140" s="169" t="s">
        <v>59</v>
      </c>
      <c r="B140" s="170"/>
      <c r="C140" s="47"/>
      <c r="D140" s="60"/>
      <c r="E140" s="60"/>
      <c r="F140" s="60"/>
      <c r="G140" s="60"/>
      <c r="H140" s="60"/>
    </row>
    <row r="141" spans="1:10" x14ac:dyDescent="0.25">
      <c r="A141" s="179"/>
      <c r="B141" s="180"/>
      <c r="C141" s="180"/>
      <c r="D141" s="180"/>
      <c r="E141" s="180"/>
      <c r="F141" s="180"/>
      <c r="G141" s="180"/>
      <c r="H141" s="181"/>
    </row>
    <row r="142" spans="1:10" x14ac:dyDescent="0.25">
      <c r="A142" s="182"/>
      <c r="B142" s="183"/>
      <c r="C142" s="183"/>
      <c r="D142" s="183"/>
      <c r="E142" s="183"/>
      <c r="F142" s="183"/>
      <c r="G142" s="183"/>
      <c r="H142" s="184"/>
    </row>
    <row r="143" spans="1:10" x14ac:dyDescent="0.25">
      <c r="A143" s="182"/>
      <c r="B143" s="183"/>
      <c r="C143" s="183"/>
      <c r="D143" s="183"/>
      <c r="E143" s="183"/>
      <c r="F143" s="183"/>
      <c r="G143" s="183"/>
      <c r="H143" s="184"/>
    </row>
    <row r="144" spans="1:10" x14ac:dyDescent="0.25">
      <c r="A144" s="182"/>
      <c r="B144" s="183"/>
      <c r="C144" s="183"/>
      <c r="D144" s="183"/>
      <c r="E144" s="183"/>
      <c r="F144" s="183"/>
      <c r="G144" s="183"/>
      <c r="H144" s="184"/>
    </row>
    <row r="145" spans="1:10" ht="15.75" thickBot="1" x14ac:dyDescent="0.3">
      <c r="A145" s="185"/>
      <c r="B145" s="186"/>
      <c r="C145" s="186"/>
      <c r="D145" s="186"/>
      <c r="E145" s="186"/>
      <c r="F145" s="186"/>
      <c r="G145" s="186"/>
      <c r="H145" s="187"/>
    </row>
    <row r="148" spans="1:10" ht="18" x14ac:dyDescent="0.25">
      <c r="A148" s="172" t="s">
        <v>65</v>
      </c>
      <c r="B148" s="172"/>
    </row>
    <row r="149" spans="1:10" ht="15.75" thickBot="1" x14ac:dyDescent="0.3"/>
    <row r="150" spans="1:10" x14ac:dyDescent="0.25">
      <c r="C150" s="49" t="s">
        <v>54</v>
      </c>
      <c r="D150" s="50" t="s">
        <v>55</v>
      </c>
      <c r="E150" s="51">
        <f>L55</f>
        <v>0</v>
      </c>
      <c r="F150" s="51">
        <f>L56</f>
        <v>0</v>
      </c>
      <c r="G150" s="51">
        <f>L57</f>
        <v>0</v>
      </c>
      <c r="H150" s="51">
        <f>L58</f>
        <v>0</v>
      </c>
      <c r="I150" s="51">
        <f>L59</f>
        <v>0</v>
      </c>
      <c r="J150" s="52">
        <f>L60</f>
        <v>0</v>
      </c>
    </row>
    <row r="151" spans="1:10" ht="15.75" thickBot="1" x14ac:dyDescent="0.3">
      <c r="C151" s="53" t="s">
        <v>56</v>
      </c>
      <c r="D151" s="54"/>
      <c r="E151" s="55"/>
      <c r="F151" s="55"/>
      <c r="G151" s="55"/>
      <c r="H151" s="55"/>
      <c r="I151" s="55"/>
      <c r="J151" s="65"/>
    </row>
    <row r="152" spans="1:10" ht="15.75" thickBot="1" x14ac:dyDescent="0.3"/>
    <row r="153" spans="1:10" x14ac:dyDescent="0.25">
      <c r="A153" s="173"/>
      <c r="B153" s="174"/>
      <c r="C153" s="175"/>
      <c r="D153" s="51" t="str">
        <f t="shared" ref="D153:J153" si="12">D150</f>
        <v>buis dummy</v>
      </c>
      <c r="E153" s="51">
        <f t="shared" si="12"/>
        <v>0</v>
      </c>
      <c r="F153" s="51">
        <f t="shared" si="12"/>
        <v>0</v>
      </c>
      <c r="G153" s="51">
        <f t="shared" si="12"/>
        <v>0</v>
      </c>
      <c r="H153" s="51">
        <f t="shared" si="12"/>
        <v>0</v>
      </c>
      <c r="I153" s="51">
        <f t="shared" si="12"/>
        <v>0</v>
      </c>
      <c r="J153" s="52">
        <f t="shared" si="12"/>
        <v>0</v>
      </c>
    </row>
    <row r="154" spans="1:10" ht="15.75" thickBot="1" x14ac:dyDescent="0.3">
      <c r="A154" s="176" t="s">
        <v>58</v>
      </c>
      <c r="B154" s="177"/>
      <c r="C154" s="178"/>
      <c r="D154" s="58" t="s">
        <v>57</v>
      </c>
      <c r="E154" s="58" t="e">
        <f>(E151-I55)/I55*100</f>
        <v>#DIV/0!</v>
      </c>
      <c r="F154" s="58" t="e">
        <f>(F151-I56)/I56*100</f>
        <v>#DIV/0!</v>
      </c>
      <c r="G154" s="58" t="e">
        <f>(G151-I57)/I57*100</f>
        <v>#DIV/0!</v>
      </c>
      <c r="H154" s="58" t="e">
        <f>(H151-I58)/I58*100</f>
        <v>#DIV/0!</v>
      </c>
      <c r="I154" s="58" t="e">
        <f>(I151-I59)/I59*100</f>
        <v>#DIV/0!</v>
      </c>
      <c r="J154" s="59" t="e">
        <f>(J151-I60)/I60*100</f>
        <v>#DIV/0!</v>
      </c>
    </row>
    <row r="156" spans="1:10" ht="15.75" thickBot="1" x14ac:dyDescent="0.3">
      <c r="A156" s="47"/>
      <c r="B156" s="47"/>
      <c r="C156" s="47"/>
      <c r="D156" s="60"/>
      <c r="E156" s="60"/>
      <c r="F156" s="60"/>
      <c r="G156" s="60"/>
      <c r="H156" s="60"/>
    </row>
    <row r="157" spans="1:10" ht="15.75" thickBot="1" x14ac:dyDescent="0.3">
      <c r="A157" s="169" t="s">
        <v>59</v>
      </c>
      <c r="B157" s="170"/>
      <c r="C157" s="47"/>
      <c r="D157" s="60"/>
      <c r="E157" s="60"/>
      <c r="F157" s="60"/>
      <c r="G157" s="60"/>
      <c r="H157" s="60"/>
    </row>
    <row r="158" spans="1:10" x14ac:dyDescent="0.25">
      <c r="A158" s="179"/>
      <c r="B158" s="180"/>
      <c r="C158" s="180"/>
      <c r="D158" s="180"/>
      <c r="E158" s="180"/>
      <c r="F158" s="180"/>
      <c r="G158" s="180"/>
      <c r="H158" s="181"/>
    </row>
    <row r="159" spans="1:10" x14ac:dyDescent="0.25">
      <c r="A159" s="182"/>
      <c r="B159" s="183"/>
      <c r="C159" s="183"/>
      <c r="D159" s="183"/>
      <c r="E159" s="183"/>
      <c r="F159" s="183"/>
      <c r="G159" s="183"/>
      <c r="H159" s="184"/>
    </row>
    <row r="160" spans="1:10" x14ac:dyDescent="0.25">
      <c r="A160" s="182"/>
      <c r="B160" s="183"/>
      <c r="C160" s="183"/>
      <c r="D160" s="183"/>
      <c r="E160" s="183"/>
      <c r="F160" s="183"/>
      <c r="G160" s="183"/>
      <c r="H160" s="184"/>
    </row>
    <row r="161" spans="1:8" x14ac:dyDescent="0.25">
      <c r="A161" s="182"/>
      <c r="B161" s="183"/>
      <c r="C161" s="183"/>
      <c r="D161" s="183"/>
      <c r="E161" s="183"/>
      <c r="F161" s="183"/>
      <c r="G161" s="183"/>
      <c r="H161" s="184"/>
    </row>
    <row r="162" spans="1:8" ht="15.75" thickBot="1" x14ac:dyDescent="0.3">
      <c r="A162" s="185"/>
      <c r="B162" s="186"/>
      <c r="C162" s="186"/>
      <c r="D162" s="186"/>
      <c r="E162" s="186"/>
      <c r="F162" s="186"/>
      <c r="G162" s="186"/>
      <c r="H162" s="187"/>
    </row>
  </sheetData>
  <mergeCells count="39">
    <mergeCell ref="A154:C154"/>
    <mergeCell ref="A157:B157"/>
    <mergeCell ref="A158:H162"/>
    <mergeCell ref="A136:C136"/>
    <mergeCell ref="A137:C137"/>
    <mergeCell ref="A140:B140"/>
    <mergeCell ref="A141:H145"/>
    <mergeCell ref="A148:B148"/>
    <mergeCell ref="A153:C153"/>
    <mergeCell ref="A131:B131"/>
    <mergeCell ref="A90:H94"/>
    <mergeCell ref="A97:B97"/>
    <mergeCell ref="A102:C102"/>
    <mergeCell ref="A103:C103"/>
    <mergeCell ref="A106:B106"/>
    <mergeCell ref="A107:H111"/>
    <mergeCell ref="A114:B114"/>
    <mergeCell ref="A119:C119"/>
    <mergeCell ref="A120:C120"/>
    <mergeCell ref="A123:B123"/>
    <mergeCell ref="A124:H128"/>
    <mergeCell ref="A89:B89"/>
    <mergeCell ref="H18:I18"/>
    <mergeCell ref="J18:K18"/>
    <mergeCell ref="L18:M18"/>
    <mergeCell ref="A63:B63"/>
    <mergeCell ref="A68:C68"/>
    <mergeCell ref="A69:C69"/>
    <mergeCell ref="A72:B72"/>
    <mergeCell ref="A73:H77"/>
    <mergeCell ref="A80:B80"/>
    <mergeCell ref="A85:C85"/>
    <mergeCell ref="A86:C86"/>
    <mergeCell ref="C2:G2"/>
    <mergeCell ref="C3:G3"/>
    <mergeCell ref="B6:C6"/>
    <mergeCell ref="B18:C18"/>
    <mergeCell ref="D18:E18"/>
    <mergeCell ref="F18:G1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3F6B8-9278-4ED5-AEDB-DB26619572F3}">
  <dimension ref="A1:E21"/>
  <sheetViews>
    <sheetView workbookViewId="0">
      <selection activeCell="D6" sqref="D6"/>
    </sheetView>
  </sheetViews>
  <sheetFormatPr defaultRowHeight="15" x14ac:dyDescent="0.25"/>
  <sheetData>
    <row r="1" spans="1:5" x14ac:dyDescent="0.25">
      <c r="A1" s="66" t="s">
        <v>67</v>
      </c>
    </row>
    <row r="2" spans="1:5" x14ac:dyDescent="0.25">
      <c r="A2" s="66"/>
    </row>
    <row r="3" spans="1:5" x14ac:dyDescent="0.25">
      <c r="A3" s="66" t="s">
        <v>117</v>
      </c>
    </row>
    <row r="4" spans="1:5" ht="15.75" thickBot="1" x14ac:dyDescent="0.3">
      <c r="A4" s="66"/>
      <c r="D4" s="157"/>
      <c r="E4" s="157"/>
    </row>
    <row r="5" spans="1:5" ht="15.75" thickBot="1" x14ac:dyDescent="0.3">
      <c r="A5" s="67" t="s">
        <v>69</v>
      </c>
      <c r="B5" s="68" t="s">
        <v>70</v>
      </c>
      <c r="C5" s="68" t="s">
        <v>71</v>
      </c>
      <c r="D5" s="157" t="s">
        <v>274</v>
      </c>
      <c r="E5" s="157" t="s">
        <v>275</v>
      </c>
    </row>
    <row r="6" spans="1:5" ht="15.75" thickBot="1" x14ac:dyDescent="0.3">
      <c r="A6" s="71" t="s">
        <v>72</v>
      </c>
      <c r="B6" s="72">
        <f>'Belading NPL-VSL 7-9-2017'!I47</f>
        <v>2.0350413615254159</v>
      </c>
      <c r="C6" s="72">
        <v>1.86</v>
      </c>
      <c r="D6" s="89">
        <f>E6*C6/B6</f>
        <v>1.8279726743301088</v>
      </c>
      <c r="E6" s="89">
        <v>2</v>
      </c>
    </row>
    <row r="7" spans="1:5" ht="15.75" thickBot="1" x14ac:dyDescent="0.3">
      <c r="A7" s="71" t="s">
        <v>73</v>
      </c>
      <c r="B7" s="72">
        <f>'Belading NPL-VSL 7-9-2017'!I48</f>
        <v>2.0350413615254159</v>
      </c>
      <c r="C7" s="72">
        <v>1.8859999999999999</v>
      </c>
      <c r="D7" s="89">
        <f t="shared" ref="D7:D15" si="0">E7*C7/B7</f>
        <v>1.8535249805304219</v>
      </c>
      <c r="E7" s="89">
        <v>2</v>
      </c>
    </row>
    <row r="8" spans="1:5" ht="15.75" thickBot="1" x14ac:dyDescent="0.3">
      <c r="A8" s="71" t="s">
        <v>74</v>
      </c>
      <c r="B8" s="72">
        <f>'Belading NPL-VSL 7-9-2017'!C47</f>
        <v>4.084682515924281</v>
      </c>
      <c r="C8" s="72">
        <v>3.5379999999999998</v>
      </c>
      <c r="D8" s="89">
        <f t="shared" si="0"/>
        <v>3.464651155831064</v>
      </c>
      <c r="E8" s="89">
        <v>4</v>
      </c>
    </row>
    <row r="9" spans="1:5" ht="15.75" thickBot="1" x14ac:dyDescent="0.3">
      <c r="A9" s="71" t="s">
        <v>75</v>
      </c>
      <c r="B9" s="72">
        <f>'Belading NPL-VSL 7-9-2017'!C48</f>
        <v>4.084682515924281</v>
      </c>
      <c r="C9" s="72">
        <v>3.6150000000000002</v>
      </c>
      <c r="D9" s="89">
        <f t="shared" si="0"/>
        <v>3.5400548129817122</v>
      </c>
      <c r="E9" s="89">
        <v>4</v>
      </c>
    </row>
    <row r="10" spans="1:5" ht="15.75" thickBot="1" x14ac:dyDescent="0.3">
      <c r="A10" s="71" t="s">
        <v>76</v>
      </c>
      <c r="B10" s="72">
        <f>'Belading NPL-VSL 7-9-2017'!I39</f>
        <v>6.1270237738864219</v>
      </c>
      <c r="C10" s="72">
        <v>5.4279999999999999</v>
      </c>
      <c r="D10" s="89">
        <f t="shared" si="0"/>
        <v>5.3154681949833282</v>
      </c>
      <c r="E10" s="89">
        <v>6</v>
      </c>
    </row>
    <row r="11" spans="1:5" ht="15.75" thickBot="1" x14ac:dyDescent="0.3">
      <c r="A11" s="71" t="s">
        <v>77</v>
      </c>
      <c r="B11" s="72">
        <f>'Belading NPL-VSL 7-9-2017'!I40</f>
        <v>6.1270237738864219</v>
      </c>
      <c r="C11" s="72">
        <v>5.2919999999999998</v>
      </c>
      <c r="D11" s="89">
        <f t="shared" si="0"/>
        <v>5.1822877096263396</v>
      </c>
      <c r="E11" s="89">
        <v>6</v>
      </c>
    </row>
    <row r="12" spans="1:5" ht="15.75" thickBot="1" x14ac:dyDescent="0.3">
      <c r="A12" s="71" t="s">
        <v>78</v>
      </c>
      <c r="B12" s="72">
        <f>'Belading NPL-VSL 7-9-2017'!C39</f>
        <v>8.2645510679738479</v>
      </c>
      <c r="C12" s="72">
        <v>7.55</v>
      </c>
      <c r="D12" s="89">
        <f t="shared" si="0"/>
        <v>7.3083219527866952</v>
      </c>
      <c r="E12" s="89">
        <v>8</v>
      </c>
    </row>
    <row r="13" spans="1:5" ht="15.75" thickBot="1" x14ac:dyDescent="0.3">
      <c r="A13" s="71" t="s">
        <v>79</v>
      </c>
      <c r="B13" s="72">
        <f>'Belading NPL-VSL 7-9-2017'!C40</f>
        <v>8.2645510679738479</v>
      </c>
      <c r="C13" s="72">
        <v>7.4710000000000001</v>
      </c>
      <c r="D13" s="89">
        <f t="shared" si="0"/>
        <v>7.2318507694396557</v>
      </c>
      <c r="E13" s="89">
        <v>8</v>
      </c>
    </row>
    <row r="14" spans="1:5" ht="15.75" thickBot="1" x14ac:dyDescent="0.3">
      <c r="A14" s="71" t="s">
        <v>80</v>
      </c>
      <c r="B14" s="72">
        <f>'Belading NPL-VSL 6-9-2017'!I47</f>
        <v>10.16384052179008</v>
      </c>
      <c r="C14" s="72">
        <v>9.2769999999999992</v>
      </c>
      <c r="D14" s="89">
        <f t="shared" si="0"/>
        <v>9.1274552961660529</v>
      </c>
      <c r="E14" s="89">
        <v>10</v>
      </c>
    </row>
    <row r="15" spans="1:5" ht="15.75" thickBot="1" x14ac:dyDescent="0.3">
      <c r="A15" s="71" t="s">
        <v>81</v>
      </c>
      <c r="B15" s="72">
        <f>'Belading NPL-VSL 6-9-2017'!I48</f>
        <v>10.16384052179008</v>
      </c>
      <c r="C15" s="72">
        <v>9.1280000000000001</v>
      </c>
      <c r="D15" s="89">
        <f t="shared" si="0"/>
        <v>8.9808571675545679</v>
      </c>
      <c r="E15" s="89">
        <v>10</v>
      </c>
    </row>
    <row r="16" spans="1:5" ht="15.75" thickBot="1" x14ac:dyDescent="0.3">
      <c r="A16" s="71" t="s">
        <v>82</v>
      </c>
      <c r="B16" s="72" t="s">
        <v>83</v>
      </c>
      <c r="C16" s="72">
        <v>7.0999999999999994E-2</v>
      </c>
    </row>
    <row r="17" spans="1:3" ht="15.75" thickBot="1" x14ac:dyDescent="0.3">
      <c r="A17" s="71" t="s">
        <v>84</v>
      </c>
      <c r="B17" s="72" t="s">
        <v>83</v>
      </c>
      <c r="C17" s="72">
        <v>3.5000000000000003E-2</v>
      </c>
    </row>
    <row r="18" spans="1:3" x14ac:dyDescent="0.25">
      <c r="A18" s="66"/>
    </row>
    <row r="19" spans="1:3" x14ac:dyDescent="0.25">
      <c r="A19" s="66" t="s">
        <v>86</v>
      </c>
    </row>
    <row r="20" spans="1:3" x14ac:dyDescent="0.25">
      <c r="A20" s="66"/>
    </row>
    <row r="21" spans="1:3" x14ac:dyDescent="0.25">
      <c r="A21" s="66" t="s">
        <v>87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999F9-8D07-487D-8E72-DCB32D013582}">
  <dimension ref="A1:K73"/>
  <sheetViews>
    <sheetView tabSelected="1" topLeftCell="A30" workbookViewId="0">
      <selection activeCell="H66" sqref="H66"/>
    </sheetView>
  </sheetViews>
  <sheetFormatPr defaultRowHeight="15" x14ac:dyDescent="0.25"/>
  <cols>
    <col min="4" max="4" width="15.140625" bestFit="1" customWidth="1"/>
    <col min="5" max="5" width="11" bestFit="1" customWidth="1"/>
    <col min="6" max="6" width="11.140625" bestFit="1" customWidth="1"/>
    <col min="7" max="7" width="11.85546875" bestFit="1" customWidth="1"/>
  </cols>
  <sheetData>
    <row r="1" spans="1:11" x14ac:dyDescent="0.25">
      <c r="A1" t="s">
        <v>146</v>
      </c>
    </row>
    <row r="2" spans="1:11" x14ac:dyDescent="0.25">
      <c r="A2" t="s">
        <v>147</v>
      </c>
      <c r="B2" t="s">
        <v>148</v>
      </c>
      <c r="C2" t="s">
        <v>159</v>
      </c>
      <c r="D2" t="s">
        <v>150</v>
      </c>
      <c r="E2" t="s">
        <v>152</v>
      </c>
      <c r="F2" t="s">
        <v>153</v>
      </c>
      <c r="G2" t="s">
        <v>154</v>
      </c>
      <c r="H2" t="s">
        <v>228</v>
      </c>
    </row>
    <row r="3" spans="1:11" x14ac:dyDescent="0.25">
      <c r="A3" t="s">
        <v>149</v>
      </c>
      <c r="B3" t="s">
        <v>149</v>
      </c>
      <c r="D3" t="s">
        <v>151</v>
      </c>
      <c r="E3" t="s">
        <v>151</v>
      </c>
      <c r="F3" t="s">
        <v>151</v>
      </c>
      <c r="G3" t="s">
        <v>151</v>
      </c>
    </row>
    <row r="4" spans="1:11" x14ac:dyDescent="0.25">
      <c r="A4">
        <v>1</v>
      </c>
      <c r="B4" t="str">
        <f>'Belading NPL-VSL 29&amp;30-5-2017'!F41</f>
        <v>2 VSL</v>
      </c>
      <c r="C4" t="s">
        <v>162</v>
      </c>
      <c r="D4" s="89">
        <f>'Belading NPL-VSL 29&amp;30-5-2017'!C41</f>
        <v>2.0407394757031341</v>
      </c>
      <c r="E4" s="89">
        <f t="shared" ref="E4:E12" si="0">D4*0.031</f>
        <v>6.3262923746797151E-2</v>
      </c>
      <c r="F4" s="89">
        <f>'Belading NPL-VSL 29&amp;30-5-2017'!G66</f>
        <v>2.02704</v>
      </c>
      <c r="G4" s="89">
        <f t="shared" ref="G4:G12" si="1">F4*0.1</f>
        <v>0.202704</v>
      </c>
      <c r="H4" s="118">
        <f>1-(D4/F4)</f>
        <v>-6.7583647600117924E-3</v>
      </c>
      <c r="I4" s="118"/>
    </row>
    <row r="5" spans="1:11" x14ac:dyDescent="0.25">
      <c r="A5">
        <v>1</v>
      </c>
      <c r="B5" t="str">
        <f>'Belading NPL-VSL 29&amp;30-5-2017'!F42</f>
        <v>5 VSL</v>
      </c>
      <c r="C5" t="s">
        <v>163</v>
      </c>
      <c r="D5" s="89">
        <f>'Belading NPL-VSL 29&amp;30-5-2017'!C42</f>
        <v>2.0407394757031341</v>
      </c>
      <c r="E5" s="89">
        <f t="shared" si="0"/>
        <v>6.3262923746797151E-2</v>
      </c>
      <c r="F5" s="89">
        <f>'Belading NPL-VSL 29&amp;30-5-2017'!H66</f>
        <v>2.2726299999999999</v>
      </c>
      <c r="G5" s="89">
        <f t="shared" si="1"/>
        <v>0.22726299999999999</v>
      </c>
      <c r="H5" s="128">
        <f t="shared" ref="H5:H64" si="2">1-(D5/F5)</f>
        <v>0.10203619783988849</v>
      </c>
      <c r="I5" s="118"/>
    </row>
    <row r="6" spans="1:11" x14ac:dyDescent="0.25">
      <c r="A6">
        <v>1</v>
      </c>
      <c r="B6" t="str">
        <f>'Belading NPL-VSL 29&amp;30-5-2017'!F43</f>
        <v>7 VSL</v>
      </c>
      <c r="C6" t="s">
        <v>164</v>
      </c>
      <c r="D6" s="89">
        <f>'Belading NPL-VSL 29&amp;30-5-2017'!C43</f>
        <v>2.0407394757031341</v>
      </c>
      <c r="E6" s="89">
        <f t="shared" si="0"/>
        <v>6.3262923746797151E-2</v>
      </c>
      <c r="F6" s="89">
        <f>'Belading NPL-VSL 29&amp;30-5-2017'!I66</f>
        <v>2.2877299999999998</v>
      </c>
      <c r="G6" s="89">
        <f t="shared" si="1"/>
        <v>0.228773</v>
      </c>
      <c r="H6" s="128">
        <f t="shared" si="2"/>
        <v>0.107963144381927</v>
      </c>
      <c r="I6" s="118" t="s">
        <v>118</v>
      </c>
      <c r="J6" s="89">
        <f>AVERAGE(F4:F6)</f>
        <v>2.1957999999999998</v>
      </c>
      <c r="K6" s="89">
        <f t="shared" ref="K6" si="3">J6*0.1</f>
        <v>0.21958</v>
      </c>
    </row>
    <row r="7" spans="1:11" x14ac:dyDescent="0.25">
      <c r="A7">
        <v>1</v>
      </c>
      <c r="B7" t="str">
        <f>'Belading NPL-VSL 29&amp;30-5-2017'!F39</f>
        <v>X186 NPL</v>
      </c>
      <c r="C7" t="s">
        <v>160</v>
      </c>
      <c r="D7" s="89">
        <f>'Belading NPL-VSL 29&amp;30-5-2017'!C39</f>
        <v>2.0407394757031341</v>
      </c>
      <c r="E7" s="89">
        <f>D7*0.031</f>
        <v>6.3262923746797151E-2</v>
      </c>
      <c r="F7" s="89">
        <f>'Results NPL 5-6-2017'!C7</f>
        <v>1.966</v>
      </c>
      <c r="G7" s="89">
        <f>F7*0.1</f>
        <v>0.1966</v>
      </c>
      <c r="H7" s="118">
        <f t="shared" si="2"/>
        <v>-3.8016010021939994E-2</v>
      </c>
      <c r="I7" s="118"/>
    </row>
    <row r="8" spans="1:11" x14ac:dyDescent="0.25">
      <c r="A8">
        <v>1</v>
      </c>
      <c r="B8" t="str">
        <f>'Belading NPL-VSL 29&amp;30-5-2017'!F40</f>
        <v>X187 NPL</v>
      </c>
      <c r="C8" t="s">
        <v>161</v>
      </c>
      <c r="D8" s="89">
        <f>'Belading NPL-VSL 29&amp;30-5-2017'!C40</f>
        <v>2.0407394757031341</v>
      </c>
      <c r="E8" s="89">
        <f t="shared" si="0"/>
        <v>6.3262923746797151E-2</v>
      </c>
      <c r="F8" s="89">
        <f>'Results NPL 5-6-2017'!C8</f>
        <v>2.0139999999999998</v>
      </c>
      <c r="G8" s="89">
        <f t="shared" ref="G8" si="4">F8*0.1</f>
        <v>0.2014</v>
      </c>
      <c r="H8" s="118">
        <f t="shared" si="2"/>
        <v>-1.3276800249818477E-2</v>
      </c>
      <c r="I8" s="118" t="s">
        <v>3</v>
      </c>
      <c r="J8" s="89">
        <f>AVERAGE(F7:F8)</f>
        <v>1.9899999999999998</v>
      </c>
      <c r="K8" s="89">
        <f t="shared" ref="K8" si="5">J8*0.1</f>
        <v>0.19899999999999998</v>
      </c>
    </row>
    <row r="9" spans="1:11" x14ac:dyDescent="0.25">
      <c r="A9">
        <v>2</v>
      </c>
      <c r="B9" t="str">
        <f>'Belading NPL-VSL 31-7-2017'!R55</f>
        <v>X186 NPL</v>
      </c>
      <c r="C9" t="s">
        <v>165</v>
      </c>
      <c r="D9" s="89">
        <f>'Belading NPL-VSL 31-7-2017'!O55</f>
        <v>2.0434295968379743</v>
      </c>
      <c r="E9" s="89">
        <f t="shared" si="0"/>
        <v>6.3346317501977209E-2</v>
      </c>
      <c r="F9" s="89">
        <f>'Results NPL 31-7-2017'!C7</f>
        <v>1.9410000000000001</v>
      </c>
      <c r="G9" s="89">
        <f t="shared" si="1"/>
        <v>0.19410000000000002</v>
      </c>
      <c r="H9" s="118">
        <f t="shared" si="2"/>
        <v>-5.2771559421934233E-2</v>
      </c>
      <c r="I9" s="118"/>
    </row>
    <row r="10" spans="1:11" x14ac:dyDescent="0.25">
      <c r="A10">
        <v>2</v>
      </c>
      <c r="B10" t="str">
        <f>'Belading NPL-VSL 31-7-2017'!R56</f>
        <v>X187 NPL</v>
      </c>
      <c r="C10" t="s">
        <v>166</v>
      </c>
      <c r="D10" s="89">
        <f>'Belading NPL-VSL 31-7-2017'!O56</f>
        <v>2.0434295968379743</v>
      </c>
      <c r="E10" s="89">
        <f t="shared" si="0"/>
        <v>6.3346317501977209E-2</v>
      </c>
      <c r="F10" s="89">
        <f>'Results NPL 31-7-2017'!C8</f>
        <v>1.9259999999999999</v>
      </c>
      <c r="G10" s="89">
        <f t="shared" si="1"/>
        <v>0.19259999999999999</v>
      </c>
      <c r="H10" s="118">
        <f t="shared" si="2"/>
        <v>-6.0970714869145626E-2</v>
      </c>
      <c r="I10" s="118"/>
    </row>
    <row r="11" spans="1:11" x14ac:dyDescent="0.25">
      <c r="A11">
        <v>3</v>
      </c>
      <c r="B11" t="str">
        <f>'Belading NPL-VSL 7-9-2017'!L47</f>
        <v>X186 NPL</v>
      </c>
      <c r="C11" t="s">
        <v>167</v>
      </c>
      <c r="D11" s="89">
        <f>'Belading NPL-VSL 7-9-2017'!I47</f>
        <v>2.0350413615254159</v>
      </c>
      <c r="E11" s="89">
        <f t="shared" si="0"/>
        <v>6.3086282207287889E-2</v>
      </c>
      <c r="F11">
        <f>'Results NPL 12-9-2017'!C6</f>
        <v>1.86</v>
      </c>
      <c r="G11" s="89">
        <f t="shared" si="1"/>
        <v>0.18600000000000003</v>
      </c>
      <c r="H11" s="118">
        <f t="shared" si="2"/>
        <v>-9.4108258884632257E-2</v>
      </c>
      <c r="I11" s="118"/>
    </row>
    <row r="12" spans="1:11" x14ac:dyDescent="0.25">
      <c r="A12">
        <v>3</v>
      </c>
      <c r="B12" t="str">
        <f>'Belading NPL-VSL 7-9-2017'!L48</f>
        <v>X187 NPL</v>
      </c>
      <c r="C12" t="s">
        <v>168</v>
      </c>
      <c r="D12" s="89">
        <f>'Belading NPL-VSL 7-9-2017'!I48</f>
        <v>2.0350413615254159</v>
      </c>
      <c r="E12" s="89">
        <f t="shared" si="0"/>
        <v>6.3086282207287889E-2</v>
      </c>
      <c r="F12" s="89">
        <f>'Results NPL 12-9-2017'!C7</f>
        <v>1.8859999999999999</v>
      </c>
      <c r="G12" s="89">
        <f t="shared" si="1"/>
        <v>0.18859999999999999</v>
      </c>
      <c r="H12" s="118">
        <f t="shared" si="2"/>
        <v>-7.9025112155575838E-2</v>
      </c>
      <c r="I12" s="118" t="s">
        <v>3</v>
      </c>
      <c r="J12" s="89">
        <f>AVERAGE(F7:F12)</f>
        <v>1.9321666666666664</v>
      </c>
      <c r="K12" s="89">
        <f t="shared" ref="K12" si="6">J12*0.1</f>
        <v>0.19321666666666665</v>
      </c>
    </row>
    <row r="13" spans="1:11" x14ac:dyDescent="0.25">
      <c r="D13" s="89"/>
      <c r="E13" s="89"/>
      <c r="H13" s="118"/>
      <c r="I13" s="118"/>
    </row>
    <row r="14" spans="1:11" x14ac:dyDescent="0.25">
      <c r="A14" t="s">
        <v>156</v>
      </c>
      <c r="D14" s="89"/>
      <c r="E14" s="89"/>
      <c r="H14" s="118"/>
      <c r="I14" s="118"/>
    </row>
    <row r="15" spans="1:11" x14ac:dyDescent="0.25">
      <c r="A15" t="s">
        <v>147</v>
      </c>
      <c r="B15" t="s">
        <v>148</v>
      </c>
      <c r="D15" t="s">
        <v>150</v>
      </c>
      <c r="E15" t="s">
        <v>152</v>
      </c>
      <c r="F15" t="s">
        <v>153</v>
      </c>
      <c r="G15" t="s">
        <v>154</v>
      </c>
      <c r="H15" t="s">
        <v>228</v>
      </c>
    </row>
    <row r="16" spans="1:11" x14ac:dyDescent="0.25">
      <c r="A16" t="s">
        <v>149</v>
      </c>
      <c r="B16" t="s">
        <v>149</v>
      </c>
      <c r="D16" t="s">
        <v>151</v>
      </c>
      <c r="E16" t="s">
        <v>151</v>
      </c>
      <c r="F16" t="s">
        <v>151</v>
      </c>
      <c r="G16" t="s">
        <v>151</v>
      </c>
      <c r="H16" s="118"/>
      <c r="I16" s="118"/>
    </row>
    <row r="17" spans="1:11" x14ac:dyDescent="0.25">
      <c r="A17">
        <v>1</v>
      </c>
      <c r="B17" t="str">
        <f>'Belading NPL-VSL 29&amp;30-5-2017'!L41</f>
        <v>4 VSL</v>
      </c>
      <c r="C17" t="s">
        <v>162</v>
      </c>
      <c r="D17" s="89">
        <f>'Belading NPL-VSL 29&amp;30-5-2017'!I41</f>
        <v>4.0730515270861423</v>
      </c>
      <c r="E17" s="89">
        <f t="shared" ref="E17:E25" si="7">D17*0.031</f>
        <v>0.12626459733967041</v>
      </c>
      <c r="F17" s="89">
        <f>'Belading NPL-VSL 29&amp;30-5-2017'!G83</f>
        <v>3.6659799999999998</v>
      </c>
      <c r="G17" s="89">
        <f t="shared" ref="G17:G25" si="8">F17*0.1</f>
        <v>0.36659799999999998</v>
      </c>
      <c r="H17" s="118">
        <f t="shared" si="2"/>
        <v>-0.11104030220736139</v>
      </c>
      <c r="I17" s="118"/>
    </row>
    <row r="18" spans="1:11" x14ac:dyDescent="0.25">
      <c r="A18">
        <v>1</v>
      </c>
      <c r="B18" t="str">
        <f>'Belading NPL-VSL 29&amp;30-5-2017'!L42</f>
        <v>6 VSL</v>
      </c>
      <c r="C18" t="s">
        <v>163</v>
      </c>
      <c r="D18" s="89">
        <f>'Belading NPL-VSL 29&amp;30-5-2017'!I42</f>
        <v>4.0730515270861423</v>
      </c>
      <c r="E18" s="89">
        <f t="shared" si="7"/>
        <v>0.12626459733967041</v>
      </c>
      <c r="F18" s="89">
        <f>'Belading NPL-VSL 29&amp;30-5-2017'!H83</f>
        <v>3.7376299999999998</v>
      </c>
      <c r="G18" s="89">
        <f t="shared" si="8"/>
        <v>0.37376300000000001</v>
      </c>
      <c r="H18" s="118">
        <f t="shared" si="2"/>
        <v>-8.9741768737446659E-2</v>
      </c>
      <c r="I18" s="118"/>
    </row>
    <row r="19" spans="1:11" x14ac:dyDescent="0.25">
      <c r="A19">
        <v>1</v>
      </c>
      <c r="B19" t="str">
        <f>'Belading NPL-VSL 29&amp;30-5-2017'!L43</f>
        <v>8 VSL</v>
      </c>
      <c r="C19" t="s">
        <v>164</v>
      </c>
      <c r="D19" s="89">
        <f>'Belading NPL-VSL 29&amp;30-5-2017'!I43</f>
        <v>4.0730515270861423</v>
      </c>
      <c r="E19" s="89">
        <f t="shared" si="7"/>
        <v>0.12626459733967041</v>
      </c>
      <c r="F19" s="89">
        <f>'Belading NPL-VSL 29&amp;30-5-2017'!I83</f>
        <v>3.8170500000000001</v>
      </c>
      <c r="G19" s="89">
        <f t="shared" si="8"/>
        <v>0.38170500000000002</v>
      </c>
      <c r="H19" s="118">
        <f t="shared" si="2"/>
        <v>-6.7067899840489886E-2</v>
      </c>
      <c r="I19" s="118" t="s">
        <v>118</v>
      </c>
      <c r="J19" s="89">
        <f>AVERAGE(F17:F19)</f>
        <v>3.7402199999999994</v>
      </c>
      <c r="K19" s="89">
        <f t="shared" ref="K19" si="9">J19*0.1</f>
        <v>0.37402199999999997</v>
      </c>
    </row>
    <row r="20" spans="1:11" x14ac:dyDescent="0.25">
      <c r="A20">
        <v>1</v>
      </c>
      <c r="B20" t="str">
        <f>'Belading NPL-VSL 29&amp;30-5-2017'!L39</f>
        <v>X188 NPL</v>
      </c>
      <c r="C20" t="s">
        <v>160</v>
      </c>
      <c r="D20" s="89">
        <f>'Belading NPL-VSL 29&amp;30-5-2017'!I39</f>
        <v>4.0730515270861423</v>
      </c>
      <c r="E20" s="89">
        <f>D20*0.031</f>
        <v>0.12626459733967041</v>
      </c>
      <c r="F20" s="89">
        <f>'Results NPL 5-6-2017'!C9</f>
        <v>3.7120000000000002</v>
      </c>
      <c r="G20" s="89">
        <f>F20*0.1</f>
        <v>0.37120000000000003</v>
      </c>
      <c r="H20" s="118">
        <f t="shared" si="2"/>
        <v>-9.7266036391740807E-2</v>
      </c>
      <c r="I20" s="118"/>
    </row>
    <row r="21" spans="1:11" x14ac:dyDescent="0.25">
      <c r="A21">
        <v>1</v>
      </c>
      <c r="B21" t="str">
        <f>'Belading NPL-VSL 29&amp;30-5-2017'!L40</f>
        <v>X189 NPL</v>
      </c>
      <c r="C21" t="s">
        <v>161</v>
      </c>
      <c r="D21" s="89">
        <f>'Belading NPL-VSL 29&amp;30-5-2017'!I40</f>
        <v>4.0730515270861423</v>
      </c>
      <c r="E21" s="89">
        <f t="shared" si="7"/>
        <v>0.12626459733967041</v>
      </c>
      <c r="F21" s="89">
        <f>'Results NPL 5-6-2017'!C10</f>
        <v>3.85</v>
      </c>
      <c r="G21" s="89">
        <f t="shared" ref="G21" si="10">F21*0.1</f>
        <v>0.38500000000000001</v>
      </c>
      <c r="H21" s="118">
        <f t="shared" si="2"/>
        <v>-5.7935461580816083E-2</v>
      </c>
      <c r="I21" s="118" t="s">
        <v>3</v>
      </c>
      <c r="J21" s="89">
        <f>AVERAGE(F20:F21)</f>
        <v>3.7810000000000001</v>
      </c>
      <c r="K21" s="89">
        <f t="shared" ref="K21" si="11">J21*0.1</f>
        <v>0.37810000000000005</v>
      </c>
    </row>
    <row r="22" spans="1:11" x14ac:dyDescent="0.25">
      <c r="A22">
        <v>2</v>
      </c>
      <c r="B22" t="str">
        <f>'Belading NPL-VSL 31-7-2017'!L55</f>
        <v>X188 NPL</v>
      </c>
      <c r="C22" t="s">
        <v>165</v>
      </c>
      <c r="D22" s="89">
        <f>'Belading NPL-VSL 31-7-2017'!I55</f>
        <v>4.0812016024858089</v>
      </c>
      <c r="E22" s="89">
        <f t="shared" si="7"/>
        <v>0.12651724967706007</v>
      </c>
      <c r="F22" s="89">
        <f>'Results NPL 31-7-2017'!C9</f>
        <v>3.7429999999999999</v>
      </c>
      <c r="G22" s="89">
        <f t="shared" si="8"/>
        <v>0.37430000000000002</v>
      </c>
      <c r="H22" s="118">
        <f t="shared" si="2"/>
        <v>-9.0355758077961257E-2</v>
      </c>
      <c r="I22" s="118"/>
    </row>
    <row r="23" spans="1:11" x14ac:dyDescent="0.25">
      <c r="A23">
        <v>2</v>
      </c>
      <c r="B23" t="str">
        <f>'Belading NPL-VSL 31-7-2017'!L56</f>
        <v>X189 NPL</v>
      </c>
      <c r="C23" t="s">
        <v>166</v>
      </c>
      <c r="D23" s="89">
        <f>'Belading NPL-VSL 31-7-2017'!I56</f>
        <v>4.0812016024858089</v>
      </c>
      <c r="E23" s="89">
        <f t="shared" si="7"/>
        <v>0.12651724967706007</v>
      </c>
      <c r="F23" s="89">
        <f>'Results NPL 31-7-2017'!C10</f>
        <v>3.7709999999999999</v>
      </c>
      <c r="G23" s="89">
        <f t="shared" si="8"/>
        <v>0.37709999999999999</v>
      </c>
      <c r="H23" s="118">
        <f t="shared" si="2"/>
        <v>-8.2259772602972347E-2</v>
      </c>
      <c r="I23" s="118"/>
    </row>
    <row r="24" spans="1:11" x14ac:dyDescent="0.25">
      <c r="A24">
        <v>3</v>
      </c>
      <c r="B24" t="str">
        <f>'Belading NPL-VSL 7-9-2017'!F47</f>
        <v>X188 NPL</v>
      </c>
      <c r="C24" t="s">
        <v>167</v>
      </c>
      <c r="D24" s="89">
        <f>'Belading NPL-VSL 7-9-2017'!C47</f>
        <v>4.084682515924281</v>
      </c>
      <c r="E24" s="89">
        <f t="shared" si="7"/>
        <v>0.1266251579936527</v>
      </c>
      <c r="F24" s="89">
        <f>'Results NPL 12-9-2017'!C8</f>
        <v>3.5379999999999998</v>
      </c>
      <c r="G24" s="89">
        <f t="shared" si="8"/>
        <v>0.3538</v>
      </c>
      <c r="H24" s="118">
        <f t="shared" si="2"/>
        <v>-0.154517387203019</v>
      </c>
      <c r="I24" s="118"/>
    </row>
    <row r="25" spans="1:11" x14ac:dyDescent="0.25">
      <c r="A25">
        <v>3</v>
      </c>
      <c r="B25" t="str">
        <f>'Belading NPL-VSL 7-9-2017'!F48</f>
        <v>X189 NPL</v>
      </c>
      <c r="C25" t="s">
        <v>168</v>
      </c>
      <c r="D25" s="89">
        <f>'Belading NPL-VSL 7-9-2017'!C48</f>
        <v>4.084682515924281</v>
      </c>
      <c r="E25" s="89">
        <f t="shared" si="7"/>
        <v>0.1266251579936527</v>
      </c>
      <c r="F25" s="89">
        <f>'Results NPL 12-9-2017'!C9</f>
        <v>3.6150000000000002</v>
      </c>
      <c r="G25" s="89">
        <f t="shared" si="8"/>
        <v>0.36150000000000004</v>
      </c>
      <c r="H25" s="118">
        <f t="shared" si="2"/>
        <v>-0.12992600717130864</v>
      </c>
      <c r="I25" s="118" t="s">
        <v>3</v>
      </c>
      <c r="J25" s="89">
        <f>AVERAGE(F20:F25)</f>
        <v>3.7048333333333332</v>
      </c>
      <c r="K25" s="89">
        <f t="shared" ref="K25" si="12">J25*0.1</f>
        <v>0.37048333333333333</v>
      </c>
    </row>
    <row r="26" spans="1:11" x14ac:dyDescent="0.25">
      <c r="H26" s="118"/>
      <c r="I26" s="118"/>
    </row>
    <row r="27" spans="1:11" x14ac:dyDescent="0.25">
      <c r="A27" t="s">
        <v>155</v>
      </c>
      <c r="D27" s="89"/>
      <c r="E27" s="89"/>
      <c r="H27" s="118"/>
      <c r="I27" s="118"/>
    </row>
    <row r="28" spans="1:11" x14ac:dyDescent="0.25">
      <c r="A28" t="s">
        <v>147</v>
      </c>
      <c r="B28" t="s">
        <v>148</v>
      </c>
      <c r="D28" t="s">
        <v>150</v>
      </c>
      <c r="E28" t="s">
        <v>152</v>
      </c>
      <c r="F28" t="s">
        <v>153</v>
      </c>
      <c r="G28" t="s">
        <v>154</v>
      </c>
      <c r="H28" t="s">
        <v>228</v>
      </c>
    </row>
    <row r="29" spans="1:11" x14ac:dyDescent="0.25">
      <c r="A29" t="s">
        <v>149</v>
      </c>
      <c r="B29" t="s">
        <v>149</v>
      </c>
      <c r="D29" t="s">
        <v>151</v>
      </c>
      <c r="E29" t="s">
        <v>151</v>
      </c>
      <c r="F29" t="s">
        <v>151</v>
      </c>
      <c r="G29" t="s">
        <v>151</v>
      </c>
      <c r="H29" s="118"/>
      <c r="I29" s="118"/>
    </row>
    <row r="30" spans="1:11" x14ac:dyDescent="0.25">
      <c r="A30">
        <v>1</v>
      </c>
      <c r="B30" t="str">
        <f>'Belading NPL-VSL 29&amp;30-5-2017'!L57</f>
        <v>4 VSL</v>
      </c>
      <c r="C30" t="s">
        <v>162</v>
      </c>
      <c r="D30" s="89">
        <f>'Belading NPL-VSL 29&amp;30-5-2017'!I57</f>
        <v>6.1227692284793465</v>
      </c>
      <c r="E30" s="89">
        <f t="shared" ref="E30:E38" si="13">D30*0.031</f>
        <v>0.18980584608285975</v>
      </c>
      <c r="F30" s="90">
        <f>'Belading NPL-VSL 29&amp;30-5-2017'!G151</f>
        <v>5.2467800000000002</v>
      </c>
      <c r="G30" s="90">
        <f t="shared" ref="G30:G38" si="14">F30*0.1</f>
        <v>0.52467800000000009</v>
      </c>
      <c r="H30" s="118">
        <f t="shared" si="2"/>
        <v>-0.16695749173385321</v>
      </c>
      <c r="I30" s="118"/>
    </row>
    <row r="31" spans="1:11" x14ac:dyDescent="0.25">
      <c r="A31">
        <v>1</v>
      </c>
      <c r="B31" t="str">
        <f>'Belading NPL-VSL 29&amp;30-5-2017'!L58</f>
        <v>6 VSL</v>
      </c>
      <c r="C31" t="s">
        <v>163</v>
      </c>
      <c r="D31" s="89">
        <f>'Belading NPL-VSL 29&amp;30-5-2017'!I58</f>
        <v>6.1227692284793465</v>
      </c>
      <c r="E31" s="89">
        <f t="shared" si="13"/>
        <v>0.18980584608285975</v>
      </c>
      <c r="F31" s="90">
        <f>'Belading NPL-VSL 29&amp;30-5-2017'!H151</f>
        <v>5.61287</v>
      </c>
      <c r="G31" s="90">
        <f t="shared" si="14"/>
        <v>0.56128699999999998</v>
      </c>
      <c r="H31" s="118">
        <f t="shared" si="2"/>
        <v>-9.0844653177313273E-2</v>
      </c>
      <c r="I31" s="118"/>
    </row>
    <row r="32" spans="1:11" x14ac:dyDescent="0.25">
      <c r="A32">
        <v>1</v>
      </c>
      <c r="B32" t="str">
        <f>'Belading NPL-VSL 29&amp;30-5-2017'!L59</f>
        <v>8 VSL</v>
      </c>
      <c r="C32" t="s">
        <v>164</v>
      </c>
      <c r="D32" s="89">
        <f>'Belading NPL-VSL 29&amp;30-5-2017'!I59</f>
        <v>6.1227692284793465</v>
      </c>
      <c r="E32" s="89">
        <f t="shared" si="13"/>
        <v>0.18980584608285975</v>
      </c>
      <c r="F32" s="90">
        <f>'Belading NPL-VSL 29&amp;30-5-2017'!I151</f>
        <v>5.70899</v>
      </c>
      <c r="G32" s="90">
        <f t="shared" si="14"/>
        <v>0.57089900000000005</v>
      </c>
      <c r="H32" s="118">
        <f t="shared" si="2"/>
        <v>-7.2478534465701738E-2</v>
      </c>
      <c r="I32" s="118" t="s">
        <v>118</v>
      </c>
      <c r="J32" s="89">
        <f>AVERAGE(F30:F32)</f>
        <v>5.5228800000000007</v>
      </c>
      <c r="K32" s="89">
        <f t="shared" ref="K32" si="15">J32*0.1</f>
        <v>0.55228800000000011</v>
      </c>
    </row>
    <row r="33" spans="1:11" x14ac:dyDescent="0.25">
      <c r="A33">
        <v>1</v>
      </c>
      <c r="B33" t="str">
        <f>'Belading NPL-VSL 29&amp;30-5-2017'!L55</f>
        <v>X190 NPL</v>
      </c>
      <c r="C33" t="s">
        <v>160</v>
      </c>
      <c r="D33" s="89">
        <f>'Belading NPL-VSL 29&amp;30-5-2017'!I55</f>
        <v>6.1227692284793465</v>
      </c>
      <c r="E33" s="89">
        <f>D33*0.031</f>
        <v>0.18980584608285975</v>
      </c>
      <c r="F33" s="90">
        <f>'Results NPL 5-6-2017'!C11</f>
        <v>5.6360000000000001</v>
      </c>
      <c r="G33" s="90">
        <f t="shared" ref="G33:G34" si="16">F33*0.1</f>
        <v>0.56359999999999999</v>
      </c>
      <c r="H33" s="118">
        <f t="shared" si="2"/>
        <v>-8.6367854591793192E-2</v>
      </c>
      <c r="I33" s="118"/>
    </row>
    <row r="34" spans="1:11" x14ac:dyDescent="0.25">
      <c r="A34">
        <v>1</v>
      </c>
      <c r="B34" t="str">
        <f>'Belading NPL-VSL 29&amp;30-5-2017'!L56</f>
        <v>X191 NPL</v>
      </c>
      <c r="C34" t="s">
        <v>161</v>
      </c>
      <c r="D34" s="89">
        <f>'Belading NPL-VSL 29&amp;30-5-2017'!I56</f>
        <v>6.1227692284793465</v>
      </c>
      <c r="E34" s="89">
        <f t="shared" si="13"/>
        <v>0.18980584608285975</v>
      </c>
      <c r="F34" s="90">
        <f>'Results NPL 5-6-2017'!C12</f>
        <v>5.9009999999999998</v>
      </c>
      <c r="G34" s="90">
        <f t="shared" si="16"/>
        <v>0.59009999999999996</v>
      </c>
      <c r="H34" s="118">
        <f t="shared" si="2"/>
        <v>-3.758163505835399E-2</v>
      </c>
      <c r="I34" s="118" t="s">
        <v>3</v>
      </c>
      <c r="J34" s="89">
        <f>AVERAGE(F33:F34)</f>
        <v>5.7684999999999995</v>
      </c>
      <c r="K34" s="89">
        <f t="shared" ref="K34" si="17">J34*0.1</f>
        <v>0.57684999999999997</v>
      </c>
    </row>
    <row r="35" spans="1:11" x14ac:dyDescent="0.25">
      <c r="A35">
        <v>2</v>
      </c>
      <c r="B35" t="str">
        <f>'Belading NPL-VSL 31-7-2017'!F55</f>
        <v>X190 NPL</v>
      </c>
      <c r="C35" t="s">
        <v>165</v>
      </c>
      <c r="D35" s="89">
        <f>'Belading NPL-VSL 31-7-2017'!C55</f>
        <v>6.1218024037287133</v>
      </c>
      <c r="E35" s="89">
        <f t="shared" si="13"/>
        <v>0.18977587451559011</v>
      </c>
      <c r="F35" s="90">
        <f>'Results NPL 31-7-2017'!C11</f>
        <v>6.0640000000000001</v>
      </c>
      <c r="G35" s="90">
        <f t="shared" si="14"/>
        <v>0.60640000000000005</v>
      </c>
      <c r="H35" s="118">
        <f t="shared" si="2"/>
        <v>-9.532058662386822E-3</v>
      </c>
      <c r="I35" s="118"/>
    </row>
    <row r="36" spans="1:11" x14ac:dyDescent="0.25">
      <c r="A36">
        <v>2</v>
      </c>
      <c r="B36" t="str">
        <f>'Belading NPL-VSL 31-7-2017'!F56</f>
        <v>X191 NPL</v>
      </c>
      <c r="C36" t="s">
        <v>166</v>
      </c>
      <c r="D36" s="89">
        <f>'Belading NPL-VSL 31-7-2017'!C56</f>
        <v>6.1218024037287133</v>
      </c>
      <c r="E36" s="89">
        <f t="shared" si="13"/>
        <v>0.18977587451559011</v>
      </c>
      <c r="F36" s="90">
        <f>'Results NPL 31-7-2017'!C12</f>
        <v>6.1310000000000002</v>
      </c>
      <c r="G36" s="90">
        <f t="shared" si="14"/>
        <v>0.61310000000000009</v>
      </c>
      <c r="H36" s="118">
        <f t="shared" si="2"/>
        <v>1.5001788079085365E-3</v>
      </c>
      <c r="I36" s="118"/>
    </row>
    <row r="37" spans="1:11" x14ac:dyDescent="0.25">
      <c r="A37">
        <v>3</v>
      </c>
      <c r="B37" t="str">
        <f>'Belading NPL-VSL 7-9-2017'!L39</f>
        <v>X190 NPL</v>
      </c>
      <c r="C37" t="s">
        <v>167</v>
      </c>
      <c r="D37" s="89">
        <f>'Belading NPL-VSL 7-9-2017'!I39</f>
        <v>6.1270237738864219</v>
      </c>
      <c r="E37" s="89">
        <f t="shared" si="13"/>
        <v>0.18993773699047908</v>
      </c>
      <c r="F37" s="90">
        <f>'Results NPL 12-9-2017'!C10</f>
        <v>5.4279999999999999</v>
      </c>
      <c r="G37" s="90">
        <f t="shared" si="14"/>
        <v>0.54280000000000006</v>
      </c>
      <c r="H37" s="118">
        <f t="shared" si="2"/>
        <v>-0.12878109319941444</v>
      </c>
      <c r="I37" s="118"/>
    </row>
    <row r="38" spans="1:11" x14ac:dyDescent="0.25">
      <c r="A38">
        <v>3</v>
      </c>
      <c r="B38" t="str">
        <f>'Belading NPL-VSL 7-9-2017'!L40</f>
        <v>X191 NPL</v>
      </c>
      <c r="C38" t="s">
        <v>168</v>
      </c>
      <c r="D38" s="89">
        <f>'Belading NPL-VSL 7-9-2017'!I40</f>
        <v>6.1270237738864219</v>
      </c>
      <c r="E38" s="89">
        <f t="shared" si="13"/>
        <v>0.18993773699047908</v>
      </c>
      <c r="F38" s="90">
        <f>'Results NPL 12-9-2017'!C11</f>
        <v>5.2919999999999998</v>
      </c>
      <c r="G38" s="90">
        <f t="shared" si="14"/>
        <v>0.5292</v>
      </c>
      <c r="H38" s="118">
        <f t="shared" si="2"/>
        <v>-0.15778982877672387</v>
      </c>
      <c r="I38" s="118" t="s">
        <v>3</v>
      </c>
      <c r="J38" s="89">
        <f>AVERAGE(F33:F38)</f>
        <v>5.742</v>
      </c>
      <c r="K38" s="89">
        <f t="shared" ref="K38" si="18">J38*0.1</f>
        <v>0.57420000000000004</v>
      </c>
    </row>
    <row r="39" spans="1:11" x14ac:dyDescent="0.25">
      <c r="H39" s="118"/>
      <c r="I39" s="118"/>
    </row>
    <row r="40" spans="1:11" x14ac:dyDescent="0.25">
      <c r="A40" t="s">
        <v>157</v>
      </c>
      <c r="D40" s="89"/>
      <c r="E40" s="89"/>
      <c r="H40" s="118"/>
      <c r="I40" s="118"/>
    </row>
    <row r="41" spans="1:11" x14ac:dyDescent="0.25">
      <c r="A41" t="s">
        <v>147</v>
      </c>
      <c r="B41" t="s">
        <v>148</v>
      </c>
      <c r="D41" t="s">
        <v>150</v>
      </c>
      <c r="E41" t="s">
        <v>152</v>
      </c>
      <c r="F41" t="s">
        <v>153</v>
      </c>
      <c r="G41" t="s">
        <v>154</v>
      </c>
      <c r="H41" t="s">
        <v>228</v>
      </c>
    </row>
    <row r="42" spans="1:11" x14ac:dyDescent="0.25">
      <c r="A42" t="s">
        <v>149</v>
      </c>
      <c r="B42" t="s">
        <v>149</v>
      </c>
      <c r="D42" t="s">
        <v>151</v>
      </c>
      <c r="E42" t="s">
        <v>151</v>
      </c>
      <c r="F42" t="s">
        <v>151</v>
      </c>
      <c r="G42" t="s">
        <v>151</v>
      </c>
      <c r="H42" s="118"/>
      <c r="I42" s="118"/>
    </row>
    <row r="43" spans="1:11" x14ac:dyDescent="0.25">
      <c r="A43">
        <v>1</v>
      </c>
      <c r="B43" t="str">
        <f>'Belading NPL-VSL 29&amp;30-5-2017'!L49</f>
        <v>4 VSL</v>
      </c>
      <c r="C43" t="s">
        <v>171</v>
      </c>
      <c r="D43" s="89">
        <f>'Belading NPL-VSL 29&amp;30-5-2017'!I49</f>
        <v>8.2796015779300784</v>
      </c>
      <c r="E43" s="89">
        <f t="shared" ref="E43:E51" si="19">D43*0.031</f>
        <v>0.25666764891583244</v>
      </c>
      <c r="F43" s="90">
        <f>'Belading NPL-VSL 29&amp;30-5-2017'!G117</f>
        <v>7.6157899999999996</v>
      </c>
      <c r="G43" s="90">
        <f t="shared" ref="G43:G51" si="20">F43*0.1</f>
        <v>0.76157900000000001</v>
      </c>
      <c r="H43" s="118">
        <f t="shared" si="2"/>
        <v>-8.7162537035564203E-2</v>
      </c>
      <c r="I43" s="118"/>
    </row>
    <row r="44" spans="1:11" x14ac:dyDescent="0.25">
      <c r="A44">
        <v>1</v>
      </c>
      <c r="B44" t="str">
        <f>'Belading NPL-VSL 29&amp;30-5-2017'!L50</f>
        <v>6 VSL</v>
      </c>
      <c r="C44" t="s">
        <v>172</v>
      </c>
      <c r="D44" s="89">
        <f>'Belading NPL-VSL 29&amp;30-5-2017'!I50</f>
        <v>8.2796015779300784</v>
      </c>
      <c r="E44" s="89">
        <f t="shared" si="19"/>
        <v>0.25666764891583244</v>
      </c>
      <c r="F44" s="90">
        <f>'Belading NPL-VSL 29&amp;30-5-2017'!H117</f>
        <v>7.5297099999999997</v>
      </c>
      <c r="G44" s="90">
        <f t="shared" si="20"/>
        <v>0.75297100000000006</v>
      </c>
      <c r="H44" s="118">
        <f t="shared" si="2"/>
        <v>-9.9591030455366658E-2</v>
      </c>
      <c r="I44" s="118"/>
    </row>
    <row r="45" spans="1:11" x14ac:dyDescent="0.25">
      <c r="A45">
        <v>1</v>
      </c>
      <c r="B45" t="str">
        <f>'Belading NPL-VSL 29&amp;30-5-2017'!L51</f>
        <v>8 VSL</v>
      </c>
      <c r="C45" t="s">
        <v>173</v>
      </c>
      <c r="D45" s="89">
        <f>'Belading NPL-VSL 29&amp;30-5-2017'!I51</f>
        <v>8.2796015779300784</v>
      </c>
      <c r="E45" s="89">
        <f t="shared" si="19"/>
        <v>0.25666764891583244</v>
      </c>
      <c r="F45" s="90">
        <f>'Belading NPL-VSL 29&amp;30-5-2017'!I117</f>
        <v>7.5568499999999998</v>
      </c>
      <c r="G45" s="90">
        <f t="shared" si="20"/>
        <v>0.75568500000000005</v>
      </c>
      <c r="H45" s="118">
        <f t="shared" si="2"/>
        <v>-9.5641911369165555E-2</v>
      </c>
      <c r="I45" s="118" t="s">
        <v>118</v>
      </c>
      <c r="J45" s="89">
        <f>AVERAGE(F43:F45)</f>
        <v>7.56745</v>
      </c>
      <c r="K45" s="89">
        <f t="shared" ref="K45" si="21">J45*0.1</f>
        <v>0.756745</v>
      </c>
    </row>
    <row r="46" spans="1:11" x14ac:dyDescent="0.25">
      <c r="A46">
        <v>1</v>
      </c>
      <c r="B46" t="str">
        <f>'Belading NPL-VSL 29&amp;30-5-2017'!L47</f>
        <v>X192 NPL</v>
      </c>
      <c r="C46" t="s">
        <v>169</v>
      </c>
      <c r="D46" s="89">
        <f>'Belading NPL-VSL 29&amp;30-5-2017'!I47</f>
        <v>8.2796015779300784</v>
      </c>
      <c r="E46" s="89">
        <f>D46*0.031</f>
        <v>0.25666764891583244</v>
      </c>
      <c r="F46" s="90">
        <f>'Results NPL 5-6-2017'!C13</f>
        <v>7.6420000000000003</v>
      </c>
      <c r="G46" s="90">
        <f t="shared" ref="G46:G47" si="22">F46*0.1</f>
        <v>0.7642000000000001</v>
      </c>
      <c r="H46" s="118">
        <f t="shared" si="2"/>
        <v>-8.3433862592263486E-2</v>
      </c>
      <c r="I46" s="118"/>
    </row>
    <row r="47" spans="1:11" x14ac:dyDescent="0.25">
      <c r="A47">
        <v>1</v>
      </c>
      <c r="B47" t="str">
        <f>'Belading NPL-VSL 29&amp;30-5-2017'!L48</f>
        <v>X193 NPL</v>
      </c>
      <c r="C47" t="s">
        <v>170</v>
      </c>
      <c r="D47" s="89">
        <f>'Belading NPL-VSL 29&amp;30-5-2017'!I48</f>
        <v>8.2796015779300784</v>
      </c>
      <c r="E47" s="89">
        <f t="shared" si="19"/>
        <v>0.25666764891583244</v>
      </c>
      <c r="F47" s="90">
        <f>'Results NPL 5-6-2017'!C14</f>
        <v>7.5730000000000004</v>
      </c>
      <c r="G47" s="90">
        <f t="shared" si="22"/>
        <v>0.75730000000000008</v>
      </c>
      <c r="H47" s="118">
        <f t="shared" si="2"/>
        <v>-9.3305371441975149E-2</v>
      </c>
      <c r="I47" s="118" t="s">
        <v>3</v>
      </c>
      <c r="J47" s="89">
        <f>AVERAGE(F46:F47)</f>
        <v>7.6074999999999999</v>
      </c>
      <c r="K47" s="89">
        <f t="shared" ref="K47" si="23">J47*0.1</f>
        <v>0.76075000000000004</v>
      </c>
    </row>
    <row r="48" spans="1:11" x14ac:dyDescent="0.25">
      <c r="A48">
        <v>2</v>
      </c>
      <c r="B48" t="str">
        <f>'Belading NPL-VSL 31-7-2017'!L47</f>
        <v>X192 NPL</v>
      </c>
      <c r="C48" t="s">
        <v>174</v>
      </c>
      <c r="D48" s="89">
        <f>'Belading NPL-VSL 31-7-2017'!I47</f>
        <v>8.2308576422584689</v>
      </c>
      <c r="E48" s="89">
        <f t="shared" si="19"/>
        <v>0.25515658691001253</v>
      </c>
      <c r="F48" s="90">
        <f>'Results NPL 31-7-2017'!C13</f>
        <v>7.4119999999999999</v>
      </c>
      <c r="G48" s="90">
        <f t="shared" si="20"/>
        <v>0.74120000000000008</v>
      </c>
      <c r="H48" s="118">
        <f t="shared" si="2"/>
        <v>-0.11047728578770499</v>
      </c>
      <c r="I48" s="118"/>
    </row>
    <row r="49" spans="1:11" x14ac:dyDescent="0.25">
      <c r="A49">
        <v>2</v>
      </c>
      <c r="B49" t="str">
        <f>'Belading NPL-VSL 31-7-2017'!L48</f>
        <v>X193 NPL</v>
      </c>
      <c r="C49" t="s">
        <v>175</v>
      </c>
      <c r="D49" s="89">
        <f>'Belading NPL-VSL 31-7-2017'!I48</f>
        <v>8.2308576422584689</v>
      </c>
      <c r="E49" s="89">
        <f t="shared" si="19"/>
        <v>0.25515658691001253</v>
      </c>
      <c r="F49" s="90">
        <f>'Results NPL 31-7-2017'!C14</f>
        <v>7.3490000000000002</v>
      </c>
      <c r="G49" s="90">
        <f t="shared" si="20"/>
        <v>0.73490000000000011</v>
      </c>
      <c r="H49" s="118">
        <f t="shared" si="2"/>
        <v>-0.11999695771648788</v>
      </c>
      <c r="I49" s="118"/>
    </row>
    <row r="50" spans="1:11" x14ac:dyDescent="0.25">
      <c r="A50">
        <v>3</v>
      </c>
      <c r="B50" t="str">
        <f>'Belading NPL-VSL 7-9-2017'!F39</f>
        <v>NPL X192</v>
      </c>
      <c r="C50" t="s">
        <v>176</v>
      </c>
      <c r="D50" s="89">
        <f>'Belading NPL-VSL 7-9-2017'!C39</f>
        <v>8.2645510679738479</v>
      </c>
      <c r="E50" s="89">
        <f t="shared" si="19"/>
        <v>0.25620108310718931</v>
      </c>
      <c r="F50" s="90">
        <f>'Results NPL 12-9-2017'!C12</f>
        <v>7.55</v>
      </c>
      <c r="G50" s="90">
        <f t="shared" si="20"/>
        <v>0.755</v>
      </c>
      <c r="H50" s="118">
        <f t="shared" si="2"/>
        <v>-9.4642525559450075E-2</v>
      </c>
      <c r="I50" s="118"/>
    </row>
    <row r="51" spans="1:11" x14ac:dyDescent="0.25">
      <c r="A51">
        <v>3</v>
      </c>
      <c r="B51" t="str">
        <f>'Belading NPL-VSL 7-9-2017'!F40</f>
        <v>NPL X193</v>
      </c>
      <c r="C51" t="s">
        <v>177</v>
      </c>
      <c r="D51" s="89">
        <f>'Belading NPL-VSL 7-9-2017'!C40</f>
        <v>8.2645510679738479</v>
      </c>
      <c r="E51" s="89">
        <f t="shared" si="19"/>
        <v>0.25620108310718931</v>
      </c>
      <c r="F51" s="90">
        <f>'Results NPL 12-9-2017'!C13</f>
        <v>7.4710000000000001</v>
      </c>
      <c r="G51" s="90">
        <f t="shared" si="20"/>
        <v>0.7471000000000001</v>
      </c>
      <c r="H51" s="118">
        <f t="shared" si="2"/>
        <v>-0.1062175167947863</v>
      </c>
      <c r="I51" s="118" t="s">
        <v>3</v>
      </c>
      <c r="J51" s="89">
        <f>AVERAGE(F46:F51)</f>
        <v>7.4995000000000003</v>
      </c>
      <c r="K51" s="89">
        <f t="shared" ref="K51" si="24">J51*0.1</f>
        <v>0.74995000000000012</v>
      </c>
    </row>
    <row r="52" spans="1:11" x14ac:dyDescent="0.25">
      <c r="H52" s="118"/>
      <c r="I52" s="118"/>
    </row>
    <row r="53" spans="1:11" x14ac:dyDescent="0.25">
      <c r="A53" t="s">
        <v>158</v>
      </c>
      <c r="H53" s="118"/>
      <c r="I53" s="118"/>
    </row>
    <row r="54" spans="1:11" x14ac:dyDescent="0.25">
      <c r="A54" t="s">
        <v>147</v>
      </c>
      <c r="B54" t="s">
        <v>148</v>
      </c>
      <c r="D54" t="s">
        <v>150</v>
      </c>
      <c r="E54" t="s">
        <v>152</v>
      </c>
      <c r="F54" t="s">
        <v>153</v>
      </c>
      <c r="G54" t="s">
        <v>154</v>
      </c>
      <c r="H54" t="s">
        <v>228</v>
      </c>
    </row>
    <row r="55" spans="1:11" x14ac:dyDescent="0.25">
      <c r="A55" t="s">
        <v>149</v>
      </c>
      <c r="B55" t="s">
        <v>149</v>
      </c>
      <c r="D55" t="s">
        <v>151</v>
      </c>
      <c r="E55" t="s">
        <v>151</v>
      </c>
      <c r="F55" t="s">
        <v>151</v>
      </c>
      <c r="G55" t="s">
        <v>151</v>
      </c>
      <c r="H55" s="118"/>
      <c r="I55" s="118"/>
    </row>
    <row r="56" spans="1:11" x14ac:dyDescent="0.25">
      <c r="A56">
        <v>1</v>
      </c>
      <c r="B56" t="str">
        <f>'Belading NPL-VSL 29&amp;30-5-2017'!F57</f>
        <v>2 VSL</v>
      </c>
      <c r="C56" t="s">
        <v>162</v>
      </c>
      <c r="D56" s="89">
        <f>'Belading NPL-VSL 29&amp;30-5-2017'!C57</f>
        <v>10.380396008151145</v>
      </c>
      <c r="E56" s="89">
        <f t="shared" ref="E56:E64" si="25">D56*0.031</f>
        <v>0.32179227625268547</v>
      </c>
      <c r="F56" s="90">
        <f>'Belading NPL-VSL 29&amp;30-5-2017'!G134</f>
        <v>8.9629899999999996</v>
      </c>
      <c r="G56" s="90">
        <f t="shared" ref="G56:G64" si="26">F56*0.1</f>
        <v>0.89629899999999996</v>
      </c>
      <c r="H56" s="118">
        <f t="shared" si="2"/>
        <v>-0.15813986271893032</v>
      </c>
      <c r="I56" s="118"/>
    </row>
    <row r="57" spans="1:11" x14ac:dyDescent="0.25">
      <c r="A57">
        <v>1</v>
      </c>
      <c r="B57" t="str">
        <f>'Belading NPL-VSL 29&amp;30-5-2017'!F58</f>
        <v>5 VSL</v>
      </c>
      <c r="C57" t="s">
        <v>163</v>
      </c>
      <c r="D57" s="89">
        <f>'Belading NPL-VSL 29&amp;30-5-2017'!C58</f>
        <v>10.380396008151145</v>
      </c>
      <c r="E57" s="89">
        <f t="shared" si="25"/>
        <v>0.32179227625268547</v>
      </c>
      <c r="F57" s="90">
        <f>'Belading NPL-VSL 29&amp;30-5-2017'!H134</f>
        <v>9.3108500000000003</v>
      </c>
      <c r="G57" s="90">
        <f t="shared" si="26"/>
        <v>0.93108500000000005</v>
      </c>
      <c r="H57" s="118">
        <f t="shared" si="2"/>
        <v>-0.11487093102682833</v>
      </c>
      <c r="I57" s="118"/>
    </row>
    <row r="58" spans="1:11" x14ac:dyDescent="0.25">
      <c r="A58">
        <v>1</v>
      </c>
      <c r="B58" t="str">
        <f>'Belading NPL-VSL 29&amp;30-5-2017'!F59</f>
        <v>7 VSL</v>
      </c>
      <c r="C58" t="s">
        <v>164</v>
      </c>
      <c r="D58" s="89">
        <f>'Belading NPL-VSL 29&amp;30-5-2017'!C59</f>
        <v>10.380396008151145</v>
      </c>
      <c r="E58" s="89">
        <f t="shared" si="25"/>
        <v>0.32179227625268547</v>
      </c>
      <c r="F58" s="90">
        <f>'Belading NPL-VSL 29&amp;30-5-2017'!I134</f>
        <v>10.799250000000001</v>
      </c>
      <c r="G58" s="90">
        <f t="shared" si="26"/>
        <v>1.079925</v>
      </c>
      <c r="H58" s="118">
        <f t="shared" si="2"/>
        <v>3.8785470458490678E-2</v>
      </c>
      <c r="I58" s="118" t="s">
        <v>118</v>
      </c>
      <c r="J58" s="89">
        <f>AVERAGE(F56:F58)</f>
        <v>9.6910299999999996</v>
      </c>
      <c r="K58" s="89">
        <f t="shared" ref="K58" si="27">J58*0.1</f>
        <v>0.96910300000000005</v>
      </c>
    </row>
    <row r="59" spans="1:11" x14ac:dyDescent="0.25">
      <c r="A59">
        <v>1</v>
      </c>
      <c r="B59" t="str">
        <f>'Belading NPL-VSL 29&amp;30-5-2017'!F55</f>
        <v>X194 NPL</v>
      </c>
      <c r="C59" t="s">
        <v>160</v>
      </c>
      <c r="D59" s="89">
        <f>'Belading NPL-VSL 29&amp;30-5-2017'!C55</f>
        <v>10.380396008151145</v>
      </c>
      <c r="E59" s="89">
        <f>D59*0.031</f>
        <v>0.32179227625268547</v>
      </c>
      <c r="F59" s="90">
        <f>'Results NPL 5-6-2017'!C15</f>
        <v>9.1709999999999994</v>
      </c>
      <c r="G59" s="90">
        <f t="shared" ref="G59:G60" si="28">F59*0.1</f>
        <v>0.91710000000000003</v>
      </c>
      <c r="H59" s="118">
        <f t="shared" si="2"/>
        <v>-0.13187177059766064</v>
      </c>
      <c r="I59" s="118"/>
    </row>
    <row r="60" spans="1:11" x14ac:dyDescent="0.25">
      <c r="A60">
        <v>1</v>
      </c>
      <c r="B60" t="str">
        <f>'Belading NPL-VSL 29&amp;30-5-2017'!F56</f>
        <v>X195 NPL</v>
      </c>
      <c r="C60" t="s">
        <v>161</v>
      </c>
      <c r="D60" s="89">
        <f>'Belading NPL-VSL 29&amp;30-5-2017'!C56</f>
        <v>10.380396008151145</v>
      </c>
      <c r="E60" s="89">
        <f t="shared" si="25"/>
        <v>0.32179227625268547</v>
      </c>
      <c r="F60" s="90">
        <f>'Results NPL 5-6-2017'!C16</f>
        <v>9.2550000000000008</v>
      </c>
      <c r="G60" s="90">
        <f t="shared" si="28"/>
        <v>0.9255000000000001</v>
      </c>
      <c r="H60" s="118">
        <f t="shared" si="2"/>
        <v>-0.12159870428429431</v>
      </c>
      <c r="I60" s="118" t="s">
        <v>3</v>
      </c>
      <c r="J60" s="89">
        <f>AVERAGE(F59:F60)</f>
        <v>9.213000000000001</v>
      </c>
      <c r="K60" s="89">
        <f t="shared" ref="K60" si="29">J60*0.1</f>
        <v>0.92130000000000012</v>
      </c>
    </row>
    <row r="61" spans="1:11" x14ac:dyDescent="0.25">
      <c r="A61">
        <v>2</v>
      </c>
      <c r="B61" t="str">
        <f>'Belading NPL-VSL 31-7-2017'!F47</f>
        <v>X194 NPL</v>
      </c>
      <c r="C61" t="s">
        <v>165</v>
      </c>
      <c r="D61" s="89">
        <f>'Belading NPL-VSL 31-7-2017'!C47</f>
        <v>10.16753002867223</v>
      </c>
      <c r="E61" s="89">
        <f t="shared" si="25"/>
        <v>0.31519343088883911</v>
      </c>
      <c r="F61" s="90">
        <f>'Results NPL 31-7-2017'!C15</f>
        <v>9.3719999999999999</v>
      </c>
      <c r="G61" s="90">
        <f t="shared" si="26"/>
        <v>0.93720000000000003</v>
      </c>
      <c r="H61" s="118">
        <f t="shared" si="2"/>
        <v>-8.4883699175440697E-2</v>
      </c>
      <c r="I61" s="118"/>
    </row>
    <row r="62" spans="1:11" x14ac:dyDescent="0.25">
      <c r="A62">
        <v>2</v>
      </c>
      <c r="B62" t="str">
        <f>'Belading NPL-VSL 31-7-2017'!F48</f>
        <v>X195 NPL</v>
      </c>
      <c r="C62" t="s">
        <v>166</v>
      </c>
      <c r="D62" s="89">
        <f>'Belading NPL-VSL 31-7-2017'!C48</f>
        <v>10.16753002867223</v>
      </c>
      <c r="E62" s="89">
        <f t="shared" si="25"/>
        <v>0.31519343088883911</v>
      </c>
      <c r="F62" s="90">
        <f>'Results NPL 31-7-2017'!C16</f>
        <v>9.14</v>
      </c>
      <c r="G62" s="90">
        <f t="shared" si="26"/>
        <v>0.91400000000000015</v>
      </c>
      <c r="H62" s="118">
        <f t="shared" si="2"/>
        <v>-0.11242122851993752</v>
      </c>
      <c r="I62" s="118"/>
    </row>
    <row r="63" spans="1:11" x14ac:dyDescent="0.25">
      <c r="A63">
        <v>3</v>
      </c>
      <c r="B63" t="str">
        <f>'Belading NPL-VSL 6-9-2017'!L47</f>
        <v>NPL X194</v>
      </c>
      <c r="C63" t="s">
        <v>167</v>
      </c>
      <c r="D63" s="89">
        <f>'Belading NPL-VSL 6-9-2017'!I47</f>
        <v>10.16384052179008</v>
      </c>
      <c r="E63" s="89">
        <f t="shared" si="25"/>
        <v>0.31507905617549248</v>
      </c>
      <c r="F63" s="90">
        <f>'Results NPL 12-9-2017'!C14</f>
        <v>9.2769999999999992</v>
      </c>
      <c r="G63" s="90">
        <f t="shared" si="26"/>
        <v>0.92769999999999997</v>
      </c>
      <c r="H63" s="118">
        <f t="shared" si="2"/>
        <v>-9.5595615154692393E-2</v>
      </c>
      <c r="I63" s="118"/>
    </row>
    <row r="64" spans="1:11" x14ac:dyDescent="0.25">
      <c r="A64">
        <v>3</v>
      </c>
      <c r="B64" t="str">
        <f>'Belading NPL-VSL 6-9-2017'!L48</f>
        <v>NPL X195</v>
      </c>
      <c r="C64" t="s">
        <v>168</v>
      </c>
      <c r="D64" s="89">
        <f>'Belading NPL-VSL 6-9-2017'!I48</f>
        <v>10.16384052179008</v>
      </c>
      <c r="E64" s="89">
        <f t="shared" si="25"/>
        <v>0.31507905617549248</v>
      </c>
      <c r="F64" s="90">
        <f>'Results NPL 12-9-2017'!C15</f>
        <v>9.1280000000000001</v>
      </c>
      <c r="G64" s="90">
        <f t="shared" si="26"/>
        <v>0.91280000000000006</v>
      </c>
      <c r="H64" s="118">
        <f t="shared" si="2"/>
        <v>-0.11347946119523233</v>
      </c>
      <c r="I64" s="118" t="s">
        <v>3</v>
      </c>
      <c r="J64" s="89">
        <f>AVERAGE(F59:F64)</f>
        <v>9.2238333333333333</v>
      </c>
      <c r="K64" s="89">
        <f t="shared" ref="K64" si="30">J64*0.1</f>
        <v>0.92238333333333333</v>
      </c>
    </row>
    <row r="66" spans="6:10" x14ac:dyDescent="0.25">
      <c r="F66" t="s">
        <v>231</v>
      </c>
      <c r="H66" s="127">
        <f>AVERAGE(H4:H6,H7:H12,H17:H25,H30:H38,H43:H51,H56:H64)</f>
        <v>-7.8853680972872903E-2</v>
      </c>
      <c r="I66" s="127"/>
      <c r="J66" s="127">
        <f>STDEV(H4:H12,H17:H25,H30:H38,H43:H51,H56:H64)</f>
        <v>5.9096336045382739E-2</v>
      </c>
    </row>
    <row r="67" spans="6:10" x14ac:dyDescent="0.25">
      <c r="F67" t="s">
        <v>229</v>
      </c>
      <c r="H67" s="127">
        <f>AVERAGE(H4:H6,H17:H19,H30:H32,H43:H45,H56:H58)</f>
        <v>-6.0767364989848457E-2</v>
      </c>
      <c r="I67" s="127"/>
      <c r="J67" s="127">
        <f>STDEV(H4:H6,H17:H19,H30:H32,H43:H45,H56:H58)</f>
        <v>8.4242955653212867E-2</v>
      </c>
    </row>
    <row r="68" spans="6:10" x14ac:dyDescent="0.25">
      <c r="F68" t="s">
        <v>230</v>
      </c>
      <c r="H68" s="127">
        <f>AVERAGE(H7:H12,H20:H25,H33:H38,H46:H51,H59:H64)</f>
        <v>-8.7896838964385146E-2</v>
      </c>
      <c r="I68" s="127"/>
      <c r="J68" s="127">
        <f>STDEV(H7:H12,H20:H25,H33:H38,H46:H51,H59:H64)</f>
        <v>4.0235617877485572E-2</v>
      </c>
    </row>
    <row r="69" spans="6:10" x14ac:dyDescent="0.25">
      <c r="F69" t="s">
        <v>232</v>
      </c>
      <c r="H69" s="127">
        <f>AVERAGE(H4,H7:H12)</f>
        <v>-4.9275260051865458E-2</v>
      </c>
      <c r="I69" s="127"/>
      <c r="J69" s="127">
        <f>STDEV(H4,H7:H12)</f>
        <v>3.2337814453603467E-2</v>
      </c>
    </row>
    <row r="70" spans="6:10" x14ac:dyDescent="0.25">
      <c r="F70" t="s">
        <v>233</v>
      </c>
      <c r="H70" s="127">
        <f>AVERAGE(H17:H25)</f>
        <v>-9.779004375701289E-2</v>
      </c>
      <c r="I70" s="127"/>
      <c r="J70" s="127">
        <f>STDEV(H17:H25)</f>
        <v>3.0249020801215831E-2</v>
      </c>
    </row>
    <row r="71" spans="6:10" x14ac:dyDescent="0.25">
      <c r="F71" t="s">
        <v>234</v>
      </c>
      <c r="H71" s="127">
        <f>AVERAGE(H30:H38)</f>
        <v>-8.3203663428625785E-2</v>
      </c>
      <c r="I71" s="127"/>
      <c r="J71" s="127">
        <f>STDEV(H30:H38)</f>
        <v>6.0747574904308911E-2</v>
      </c>
    </row>
    <row r="72" spans="6:10" x14ac:dyDescent="0.25">
      <c r="F72" t="s">
        <v>235</v>
      </c>
      <c r="H72" s="126">
        <f>AVERAGE(H43:H51)</f>
        <v>-9.8940999861418258E-2</v>
      </c>
      <c r="I72" s="126"/>
      <c r="J72" s="126">
        <f>STDEV(H43:H51)</f>
        <v>1.1565758510215723E-2</v>
      </c>
    </row>
    <row r="73" spans="6:10" x14ac:dyDescent="0.25">
      <c r="F73" t="s">
        <v>236</v>
      </c>
      <c r="H73" s="127">
        <f>AVERAGE(H56:H64)</f>
        <v>-9.9341755801613987E-2</v>
      </c>
      <c r="I73" s="127"/>
      <c r="J73" s="127">
        <f>STDEV(H56:H64)</f>
        <v>5.5817888266750652E-2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89C56-276A-492F-9AE2-F139E3F12E91}">
  <dimension ref="A1:W39"/>
  <sheetViews>
    <sheetView workbookViewId="0">
      <selection activeCell="C11" sqref="C11"/>
    </sheetView>
  </sheetViews>
  <sheetFormatPr defaultRowHeight="15" x14ac:dyDescent="0.25"/>
  <cols>
    <col min="5" max="5" width="10.7109375" customWidth="1"/>
    <col min="8" max="8" width="17.7109375" bestFit="1" customWidth="1"/>
    <col min="9" max="9" width="12.7109375" bestFit="1" customWidth="1"/>
    <col min="20" max="20" width="9.7109375" customWidth="1"/>
  </cols>
  <sheetData>
    <row r="1" spans="1:23" x14ac:dyDescent="0.25">
      <c r="A1" s="91"/>
      <c r="E1" s="92" t="s">
        <v>178</v>
      </c>
      <c r="F1" s="93"/>
      <c r="G1" s="93"/>
      <c r="H1" s="93"/>
      <c r="I1" s="93"/>
      <c r="M1" s="91"/>
      <c r="Q1" s="92" t="s">
        <v>179</v>
      </c>
      <c r="R1" s="93"/>
      <c r="S1" s="93"/>
    </row>
    <row r="2" spans="1:23" x14ac:dyDescent="0.25">
      <c r="A2" s="94" t="s">
        <v>180</v>
      </c>
      <c r="M2" s="94" t="s">
        <v>181</v>
      </c>
    </row>
    <row r="3" spans="1:23" x14ac:dyDescent="0.25">
      <c r="A3" s="95" t="s">
        <v>182</v>
      </c>
      <c r="B3" s="95" t="s">
        <v>183</v>
      </c>
      <c r="C3" s="95" t="s">
        <v>57</v>
      </c>
      <c r="D3" s="95" t="s">
        <v>184</v>
      </c>
      <c r="E3" s="95" t="s">
        <v>185</v>
      </c>
      <c r="F3" s="95" t="s">
        <v>186</v>
      </c>
      <c r="G3" s="95" t="s">
        <v>187</v>
      </c>
      <c r="H3" s="95" t="s">
        <v>188</v>
      </c>
      <c r="I3" s="95" t="s">
        <v>189</v>
      </c>
      <c r="J3" s="95" t="s">
        <v>190</v>
      </c>
      <c r="M3" s="95" t="s">
        <v>182</v>
      </c>
      <c r="N3" s="95" t="s">
        <v>183</v>
      </c>
      <c r="O3" s="95" t="s">
        <v>57</v>
      </c>
      <c r="P3" s="95" t="s">
        <v>184</v>
      </c>
      <c r="Q3" s="95" t="s">
        <v>185</v>
      </c>
      <c r="R3" s="95" t="s">
        <v>186</v>
      </c>
      <c r="S3" s="95" t="s">
        <v>187</v>
      </c>
      <c r="T3" s="95" t="s">
        <v>188</v>
      </c>
      <c r="U3" s="95" t="s">
        <v>189</v>
      </c>
      <c r="V3" s="95" t="s">
        <v>190</v>
      </c>
    </row>
    <row r="4" spans="1:23" x14ac:dyDescent="0.25">
      <c r="A4" t="s">
        <v>191</v>
      </c>
      <c r="B4" t="s">
        <v>5</v>
      </c>
      <c r="C4" s="89"/>
      <c r="D4" s="96"/>
      <c r="E4" s="97" t="e">
        <f>D4/C4</f>
        <v>#DIV/0!</v>
      </c>
      <c r="F4">
        <v>1</v>
      </c>
      <c r="G4" s="95">
        <f t="shared" ref="G4:G9" si="0">D4/F4</f>
        <v>0</v>
      </c>
      <c r="H4" t="s">
        <v>192</v>
      </c>
      <c r="I4">
        <f>1/$C$10</f>
        <v>0.16608536787908987</v>
      </c>
      <c r="J4" s="95">
        <f>G4*I4</f>
        <v>0</v>
      </c>
      <c r="K4" s="98" t="s">
        <v>193</v>
      </c>
      <c r="M4" t="str">
        <f>A4</f>
        <v>Q 18</v>
      </c>
      <c r="N4" t="s">
        <v>5</v>
      </c>
      <c r="O4" s="89">
        <f>C4</f>
        <v>0</v>
      </c>
      <c r="P4" s="89">
        <f>D4</f>
        <v>0</v>
      </c>
      <c r="Q4" s="97" t="e">
        <f>E4</f>
        <v>#DIV/0!</v>
      </c>
      <c r="R4">
        <v>1</v>
      </c>
      <c r="S4" s="95">
        <f>P4/R4</f>
        <v>0</v>
      </c>
      <c r="T4">
        <v>1</v>
      </c>
      <c r="U4">
        <v>1</v>
      </c>
      <c r="V4" s="95">
        <f>S4*U4</f>
        <v>0</v>
      </c>
      <c r="W4" s="98" t="s">
        <v>193</v>
      </c>
    </row>
    <row r="5" spans="1:23" x14ac:dyDescent="0.25">
      <c r="A5" t="s">
        <v>194</v>
      </c>
      <c r="B5" t="s">
        <v>5</v>
      </c>
      <c r="C5" s="89">
        <f>'[1]diffusion cell 19'!L8</f>
        <v>1.4767170000000001</v>
      </c>
      <c r="D5" s="96">
        <f>C5*E5</f>
        <v>3.1011057000000002E-2</v>
      </c>
      <c r="E5" s="97">
        <v>2.1000000000000001E-2</v>
      </c>
      <c r="F5">
        <v>1</v>
      </c>
      <c r="G5" s="95">
        <f t="shared" si="0"/>
        <v>3.1011057000000002E-2</v>
      </c>
      <c r="H5" t="s">
        <v>192</v>
      </c>
      <c r="I5">
        <f>1/$C$10</f>
        <v>0.16608536787908987</v>
      </c>
      <c r="J5" s="95">
        <f>G5*I5</f>
        <v>5.1504828101644256E-3</v>
      </c>
      <c r="K5" s="98" t="s">
        <v>195</v>
      </c>
      <c r="M5" t="str">
        <f t="shared" ref="M5:M6" si="1">A5</f>
        <v>Q 19</v>
      </c>
      <c r="N5" t="s">
        <v>5</v>
      </c>
      <c r="O5" s="89">
        <f t="shared" ref="O5:Q6" si="2">C5</f>
        <v>1.4767170000000001</v>
      </c>
      <c r="P5" s="89">
        <f t="shared" si="2"/>
        <v>3.1011057000000002E-2</v>
      </c>
      <c r="Q5" s="97">
        <f t="shared" si="2"/>
        <v>2.1000000000000001E-2</v>
      </c>
      <c r="R5">
        <v>1</v>
      </c>
      <c r="S5" s="95">
        <f>P5/R5</f>
        <v>3.1011057000000002E-2</v>
      </c>
      <c r="T5">
        <v>1</v>
      </c>
      <c r="U5">
        <v>1</v>
      </c>
      <c r="V5" s="95">
        <f>S5*U5</f>
        <v>3.1011057000000002E-2</v>
      </c>
      <c r="W5" s="98" t="s">
        <v>195</v>
      </c>
    </row>
    <row r="6" spans="1:23" x14ac:dyDescent="0.25">
      <c r="A6" t="s">
        <v>196</v>
      </c>
      <c r="B6" t="s">
        <v>5</v>
      </c>
      <c r="C6" s="89">
        <f>'[1]diffusion cell 20'!L8</f>
        <v>1.4383045999999999</v>
      </c>
      <c r="D6" s="96">
        <f>C6*E6</f>
        <v>3.0204396599999999E-2</v>
      </c>
      <c r="E6" s="97">
        <v>2.1000000000000001E-2</v>
      </c>
      <c r="F6">
        <v>1</v>
      </c>
      <c r="G6" s="99">
        <f t="shared" si="0"/>
        <v>3.0204396599999999E-2</v>
      </c>
      <c r="H6" t="s">
        <v>192</v>
      </c>
      <c r="I6">
        <f>1/$C$10</f>
        <v>0.16608536787908987</v>
      </c>
      <c r="J6" s="95">
        <f>G6*I6</f>
        <v>5.0165083208769312E-3</v>
      </c>
      <c r="K6" s="98" t="s">
        <v>189</v>
      </c>
      <c r="L6" s="97"/>
      <c r="M6" t="str">
        <f t="shared" si="1"/>
        <v>Q 20</v>
      </c>
      <c r="N6" t="s">
        <v>5</v>
      </c>
      <c r="O6" s="89">
        <f t="shared" si="2"/>
        <v>1.4383045999999999</v>
      </c>
      <c r="P6" s="89">
        <f t="shared" si="2"/>
        <v>3.0204396599999999E-2</v>
      </c>
      <c r="Q6" s="97">
        <f t="shared" si="2"/>
        <v>2.1000000000000001E-2</v>
      </c>
      <c r="R6">
        <v>1</v>
      </c>
      <c r="S6" s="99">
        <f t="shared" ref="S6" si="3">P6/R6</f>
        <v>3.0204396599999999E-2</v>
      </c>
      <c r="T6">
        <v>1</v>
      </c>
      <c r="U6">
        <v>1</v>
      </c>
      <c r="V6" s="95">
        <f>S6*U6</f>
        <v>3.0204396599999999E-2</v>
      </c>
      <c r="W6" s="98" t="s">
        <v>189</v>
      </c>
    </row>
    <row r="7" spans="1:23" x14ac:dyDescent="0.25">
      <c r="A7" s="98" t="s">
        <v>197</v>
      </c>
      <c r="B7" s="98" t="s">
        <v>198</v>
      </c>
      <c r="C7" s="100">
        <v>0.5</v>
      </c>
      <c r="D7" s="101">
        <f>C7*E7</f>
        <v>1.5E-3</v>
      </c>
      <c r="E7" s="102">
        <v>3.0000000000000001E-3</v>
      </c>
      <c r="F7" s="98">
        <v>1</v>
      </c>
      <c r="G7" s="103">
        <f t="shared" si="0"/>
        <v>1.5E-3</v>
      </c>
      <c r="M7" t="s">
        <v>199</v>
      </c>
      <c r="N7" t="s">
        <v>5</v>
      </c>
      <c r="O7" s="89">
        <f>SUM(O4:O6)</f>
        <v>2.9150216000000002</v>
      </c>
      <c r="P7" s="104">
        <f>S7*R7</f>
        <v>8.6579240704162813E-2</v>
      </c>
      <c r="Q7" s="105">
        <f>P7/O7</f>
        <v>2.9701063177083424E-2</v>
      </c>
      <c r="R7">
        <v>2</v>
      </c>
      <c r="S7" s="106">
        <f>SQRT(SUMSQ(V4:V6))</f>
        <v>4.3289620352081407E-2</v>
      </c>
      <c r="T7">
        <v>1</v>
      </c>
    </row>
    <row r="8" spans="1:23" x14ac:dyDescent="0.25">
      <c r="A8" s="98" t="s">
        <v>200</v>
      </c>
      <c r="B8" s="98" t="s">
        <v>198</v>
      </c>
      <c r="C8" s="100">
        <v>5.5</v>
      </c>
      <c r="D8" s="107">
        <f>C8*E8</f>
        <v>1.6500000000000001E-2</v>
      </c>
      <c r="E8" s="102">
        <v>3.0000000000000001E-3</v>
      </c>
      <c r="F8" s="98">
        <v>1</v>
      </c>
      <c r="G8" s="103">
        <f t="shared" si="0"/>
        <v>1.6500000000000001E-2</v>
      </c>
    </row>
    <row r="9" spans="1:23" x14ac:dyDescent="0.25">
      <c r="A9" s="98" t="s">
        <v>201</v>
      </c>
      <c r="B9" s="98" t="s">
        <v>198</v>
      </c>
      <c r="C9" s="100">
        <v>6.0209999999999999</v>
      </c>
      <c r="D9" s="107">
        <f t="shared" ref="D9" si="4">C9*E9</f>
        <v>1.2042000000000001E-2</v>
      </c>
      <c r="E9" s="102">
        <v>2E-3</v>
      </c>
      <c r="F9" s="98">
        <v>2</v>
      </c>
      <c r="G9" s="103">
        <f t="shared" si="0"/>
        <v>6.0210000000000003E-3</v>
      </c>
    </row>
    <row r="10" spans="1:23" x14ac:dyDescent="0.25">
      <c r="A10" s="108" t="s">
        <v>202</v>
      </c>
      <c r="B10" t="s">
        <v>198</v>
      </c>
      <c r="C10" s="109">
        <v>6.0209999999999999</v>
      </c>
      <c r="D10" s="99">
        <f>G10*F10</f>
        <v>1.7628171799707423E-2</v>
      </c>
      <c r="E10" s="105">
        <f>D10/C10</f>
        <v>2.9277813983902049E-3</v>
      </c>
      <c r="F10">
        <v>1</v>
      </c>
      <c r="G10" s="110">
        <f>SQRT(SUMSQ(G7:G9))</f>
        <v>1.7628171799707423E-2</v>
      </c>
      <c r="H10" t="s">
        <v>203</v>
      </c>
      <c r="I10">
        <f>-((C4+C5+C6)/(C10^2))</f>
        <v>-8.0408974391545124E-2</v>
      </c>
      <c r="J10" s="95">
        <f>G10*I10</f>
        <v>-1.417463214812432E-3</v>
      </c>
      <c r="K10" s="98" t="s">
        <v>204</v>
      </c>
    </row>
    <row r="11" spans="1:23" x14ac:dyDescent="0.25">
      <c r="A11" s="111" t="s">
        <v>205</v>
      </c>
      <c r="B11" t="s">
        <v>206</v>
      </c>
      <c r="C11" s="112">
        <f>((C4+C5+C6)/C10)*1000</f>
        <v>484.14243481149316</v>
      </c>
      <c r="D11" s="113">
        <f>G11*F11</f>
        <v>14.656333904025676</v>
      </c>
      <c r="E11" s="105">
        <f>D11/C11</f>
        <v>3.0272772742451919E-2</v>
      </c>
      <c r="F11">
        <v>2</v>
      </c>
      <c r="G11" s="113">
        <f>SQRT(SUMSQ(J4:J10))*1000</f>
        <v>7.3281669520128379</v>
      </c>
    </row>
    <row r="13" spans="1:23" x14ac:dyDescent="0.25">
      <c r="A13" s="91"/>
      <c r="C13" s="89"/>
      <c r="E13" s="97"/>
      <c r="G13" s="95"/>
    </row>
    <row r="14" spans="1:23" x14ac:dyDescent="0.25">
      <c r="A14" s="94" t="s">
        <v>210</v>
      </c>
      <c r="C14" s="89"/>
      <c r="E14" s="97"/>
      <c r="G14" s="95"/>
    </row>
    <row r="15" spans="1:23" x14ac:dyDescent="0.25">
      <c r="C15" s="115"/>
      <c r="D15" s="104"/>
      <c r="E15" s="116"/>
    </row>
    <row r="16" spans="1:23" x14ac:dyDescent="0.25">
      <c r="A16" s="91"/>
      <c r="E16" s="92" t="s">
        <v>211</v>
      </c>
      <c r="F16" s="93"/>
      <c r="G16" s="93"/>
      <c r="H16" s="93"/>
      <c r="I16" s="93"/>
    </row>
    <row r="17" spans="1:14" x14ac:dyDescent="0.25">
      <c r="A17" s="94" t="s">
        <v>210</v>
      </c>
    </row>
    <row r="18" spans="1:14" x14ac:dyDescent="0.25">
      <c r="A18" s="95" t="s">
        <v>182</v>
      </c>
      <c r="B18" s="95" t="s">
        <v>183</v>
      </c>
      <c r="C18" s="95" t="s">
        <v>57</v>
      </c>
      <c r="D18" s="95" t="s">
        <v>184</v>
      </c>
      <c r="E18" s="95" t="s">
        <v>185</v>
      </c>
      <c r="F18" s="95" t="s">
        <v>186</v>
      </c>
      <c r="G18" s="95" t="s">
        <v>187</v>
      </c>
      <c r="H18" s="95" t="s">
        <v>188</v>
      </c>
      <c r="I18" s="95" t="s">
        <v>189</v>
      </c>
      <c r="J18" s="95" t="s">
        <v>190</v>
      </c>
      <c r="N18" s="117"/>
    </row>
    <row r="19" spans="1:14" x14ac:dyDescent="0.25">
      <c r="A19" t="s">
        <v>212</v>
      </c>
      <c r="B19" t="s">
        <v>213</v>
      </c>
      <c r="C19" s="89">
        <v>42</v>
      </c>
      <c r="D19" s="89">
        <v>0.03</v>
      </c>
      <c r="E19" s="118">
        <f>D19/C19</f>
        <v>7.1428571428571429E-4</v>
      </c>
      <c r="F19">
        <v>2</v>
      </c>
      <c r="G19" s="99">
        <f>D19/F19</f>
        <v>1.4999999999999999E-2</v>
      </c>
      <c r="H19" t="s">
        <v>214</v>
      </c>
      <c r="I19" s="90">
        <f>(C20*(C24+C25+C26))/(C27)</f>
        <v>0.2420228031622654</v>
      </c>
      <c r="J19" s="99">
        <f>G19*I19</f>
        <v>3.6303420474339807E-3</v>
      </c>
      <c r="K19" s="98" t="s">
        <v>195</v>
      </c>
    </row>
    <row r="20" spans="1:14" x14ac:dyDescent="0.25">
      <c r="A20" s="108" t="s">
        <v>215</v>
      </c>
      <c r="B20" t="s">
        <v>198</v>
      </c>
      <c r="C20" s="96">
        <v>0.49990000000000001</v>
      </c>
      <c r="D20" s="96">
        <f>SQRT(SUMSQ(G21:G23))</f>
        <v>1.7496500000000002E-3</v>
      </c>
      <c r="E20" s="97">
        <v>5.0000000000000001E-3</v>
      </c>
      <c r="F20">
        <v>1</v>
      </c>
      <c r="G20" s="114">
        <f>D20/F20</f>
        <v>1.7496500000000002E-3</v>
      </c>
      <c r="H20" t="s">
        <v>216</v>
      </c>
      <c r="I20" s="89">
        <f>(C19*(C24+C25+C26))/(C27)</f>
        <v>20.333982262082714</v>
      </c>
      <c r="J20" s="99">
        <f>G20*I20</f>
        <v>3.5577352064853025E-2</v>
      </c>
      <c r="K20" s="98" t="s">
        <v>189</v>
      </c>
    </row>
    <row r="21" spans="1:14" x14ac:dyDescent="0.25">
      <c r="A21" s="119" t="s">
        <v>217</v>
      </c>
      <c r="B21" s="98" t="s">
        <v>198</v>
      </c>
      <c r="C21" s="101">
        <f>C20</f>
        <v>0.49990000000000001</v>
      </c>
      <c r="D21" s="101">
        <f>C21*E21</f>
        <v>1.4997000000000001E-3</v>
      </c>
      <c r="E21" s="102">
        <v>3.0000000000000001E-3</v>
      </c>
      <c r="F21" s="98">
        <v>1</v>
      </c>
      <c r="G21" s="120">
        <f t="shared" ref="G21:G23" si="5">D21/F21</f>
        <v>1.4997000000000001E-3</v>
      </c>
      <c r="H21" s="98"/>
      <c r="I21" s="100"/>
      <c r="J21" s="99"/>
      <c r="K21" s="98"/>
    </row>
    <row r="22" spans="1:14" x14ac:dyDescent="0.25">
      <c r="A22" s="119" t="s">
        <v>218</v>
      </c>
      <c r="B22" s="98" t="s">
        <v>198</v>
      </c>
      <c r="C22" s="101">
        <f>C20</f>
        <v>0.49990000000000001</v>
      </c>
      <c r="D22" s="101">
        <f t="shared" ref="D22:D23" si="6">C22*E22</f>
        <v>9.9980000000000012E-4</v>
      </c>
      <c r="E22" s="102">
        <v>2E-3</v>
      </c>
      <c r="F22" s="98">
        <v>2</v>
      </c>
      <c r="G22" s="120">
        <f t="shared" si="5"/>
        <v>4.9990000000000006E-4</v>
      </c>
      <c r="H22" s="98"/>
      <c r="I22" s="100"/>
      <c r="J22" s="99"/>
      <c r="K22" s="98"/>
    </row>
    <row r="23" spans="1:14" x14ac:dyDescent="0.25">
      <c r="A23" s="119" t="s">
        <v>219</v>
      </c>
      <c r="B23" s="98" t="s">
        <v>198</v>
      </c>
      <c r="C23" s="101">
        <f>C20</f>
        <v>0.49990000000000001</v>
      </c>
      <c r="D23" s="101">
        <f t="shared" si="6"/>
        <v>1.4997000000000001E-3</v>
      </c>
      <c r="E23" s="102">
        <v>3.0000000000000001E-3</v>
      </c>
      <c r="F23" s="98">
        <v>2</v>
      </c>
      <c r="G23" s="120">
        <f t="shared" si="5"/>
        <v>7.4985000000000004E-4</v>
      </c>
      <c r="H23" s="98"/>
      <c r="I23" s="100"/>
      <c r="J23" s="99"/>
      <c r="K23" s="98"/>
    </row>
    <row r="24" spans="1:14" x14ac:dyDescent="0.25">
      <c r="A24" t="str">
        <f>A4</f>
        <v>Q 18</v>
      </c>
      <c r="B24" t="s">
        <v>5</v>
      </c>
      <c r="C24" s="89">
        <f t="shared" ref="C24:E26" si="7">C4</f>
        <v>0</v>
      </c>
      <c r="D24" s="89">
        <f t="shared" si="7"/>
        <v>0</v>
      </c>
      <c r="E24" s="97" t="e">
        <f t="shared" si="7"/>
        <v>#DIV/0!</v>
      </c>
      <c r="F24">
        <v>1</v>
      </c>
      <c r="G24" s="121">
        <f>D24/F24</f>
        <v>0</v>
      </c>
      <c r="H24" t="s">
        <v>220</v>
      </c>
      <c r="I24" s="122">
        <f>(C19*C20)/(C27)</f>
        <v>3.4870951669157946</v>
      </c>
      <c r="J24" s="114">
        <f>G24*I24</f>
        <v>0</v>
      </c>
      <c r="K24" s="98" t="s">
        <v>204</v>
      </c>
    </row>
    <row r="25" spans="1:14" x14ac:dyDescent="0.25">
      <c r="A25" t="str">
        <f>A5</f>
        <v>Q 19</v>
      </c>
      <c r="B25" t="s">
        <v>5</v>
      </c>
      <c r="C25" s="89">
        <f t="shared" si="7"/>
        <v>1.4767170000000001</v>
      </c>
      <c r="D25" s="89">
        <f t="shared" si="7"/>
        <v>3.1011057000000002E-2</v>
      </c>
      <c r="E25" s="97">
        <f t="shared" si="7"/>
        <v>2.1000000000000001E-2</v>
      </c>
      <c r="F25">
        <v>1</v>
      </c>
      <c r="G25" s="121">
        <f>D25/F25</f>
        <v>3.1011057000000002E-2</v>
      </c>
      <c r="H25" t="s">
        <v>220</v>
      </c>
      <c r="I25" s="122">
        <f>(C19*C20)/(C27)</f>
        <v>3.4870951669157946</v>
      </c>
      <c r="J25" s="114">
        <f t="shared" ref="J25:J27" si="8">G25*I25</f>
        <v>0.10813850698565022</v>
      </c>
      <c r="K25" s="98" t="s">
        <v>208</v>
      </c>
    </row>
    <row r="26" spans="1:14" x14ac:dyDescent="0.25">
      <c r="A26" t="str">
        <f>A6</f>
        <v>Q 20</v>
      </c>
      <c r="B26" t="s">
        <v>5</v>
      </c>
      <c r="C26" s="89">
        <f t="shared" si="7"/>
        <v>1.4383045999999999</v>
      </c>
      <c r="D26" s="89">
        <f t="shared" si="7"/>
        <v>3.0204396599999999E-2</v>
      </c>
      <c r="E26" s="97">
        <f t="shared" si="7"/>
        <v>2.1000000000000001E-2</v>
      </c>
      <c r="F26">
        <v>1</v>
      </c>
      <c r="G26" s="121">
        <f t="shared" ref="G26" si="9">D26/F26</f>
        <v>3.0204396599999999E-2</v>
      </c>
      <c r="H26" t="s">
        <v>220</v>
      </c>
      <c r="I26" s="122">
        <f>(C19*C20)/(C27)</f>
        <v>3.4870951669157946</v>
      </c>
      <c r="J26" s="114">
        <f t="shared" si="8"/>
        <v>0.10532560540346786</v>
      </c>
      <c r="K26" s="98" t="s">
        <v>209</v>
      </c>
    </row>
    <row r="27" spans="1:14" x14ac:dyDescent="0.25">
      <c r="A27" s="108" t="s">
        <v>207</v>
      </c>
      <c r="B27" t="s">
        <v>198</v>
      </c>
      <c r="C27" s="109">
        <f>C10</f>
        <v>6.0209999999999999</v>
      </c>
      <c r="D27" s="99">
        <f>G27*F27</f>
        <v>1.7628171799707423E-2</v>
      </c>
      <c r="E27" s="105">
        <f>D27/C27</f>
        <v>2.9277813983902049E-3</v>
      </c>
      <c r="F27">
        <v>1</v>
      </c>
      <c r="G27" s="110">
        <f>G10</f>
        <v>1.7628171799707423E-2</v>
      </c>
      <c r="H27" t="s">
        <v>221</v>
      </c>
      <c r="I27" s="122">
        <f>-(C19*C20*(C24+C25+C26))/(C27^2)</f>
        <v>-1.688250744530003</v>
      </c>
      <c r="J27" s="121">
        <f t="shared" si="8"/>
        <v>-2.9760774165558862E-2</v>
      </c>
      <c r="K27" s="98" t="s">
        <v>222</v>
      </c>
    </row>
    <row r="28" spans="1:14" x14ac:dyDescent="0.25">
      <c r="A28" s="111" t="s">
        <v>223</v>
      </c>
      <c r="B28" t="s">
        <v>151</v>
      </c>
      <c r="C28" s="115">
        <f>(C19*C20*(C24+C25+C26)/C27)</f>
        <v>10.164957732815148</v>
      </c>
      <c r="D28" s="104">
        <f>G28*F28</f>
        <v>0.31592436366291093</v>
      </c>
      <c r="E28" s="105">
        <f>D28/C28</f>
        <v>3.1079751826515154E-2</v>
      </c>
      <c r="F28">
        <v>2</v>
      </c>
      <c r="G28" s="104">
        <f>SQRT(SUMSQ(J19:J27))</f>
        <v>0.15796218183145547</v>
      </c>
    </row>
    <row r="30" spans="1:14" x14ac:dyDescent="0.25">
      <c r="A30" s="91"/>
      <c r="E30" s="92" t="s">
        <v>224</v>
      </c>
      <c r="F30" s="93"/>
      <c r="G30" s="93"/>
      <c r="H30" s="93"/>
      <c r="I30" s="93"/>
    </row>
    <row r="31" spans="1:14" x14ac:dyDescent="0.25">
      <c r="A31" s="94" t="s">
        <v>210</v>
      </c>
    </row>
    <row r="32" spans="1:14" x14ac:dyDescent="0.25">
      <c r="A32" s="95" t="s">
        <v>182</v>
      </c>
      <c r="B32" s="95" t="s">
        <v>183</v>
      </c>
      <c r="C32" s="95" t="s">
        <v>57</v>
      </c>
      <c r="D32" s="95" t="s">
        <v>184</v>
      </c>
      <c r="E32" s="95" t="s">
        <v>185</v>
      </c>
      <c r="F32" s="95" t="s">
        <v>186</v>
      </c>
      <c r="G32" s="95" t="s">
        <v>187</v>
      </c>
      <c r="H32" s="95" t="s">
        <v>188</v>
      </c>
      <c r="I32" s="95" t="s">
        <v>189</v>
      </c>
      <c r="J32" s="95" t="s">
        <v>190</v>
      </c>
    </row>
    <row r="33" spans="1:11" x14ac:dyDescent="0.25">
      <c r="A33" t="s">
        <v>212</v>
      </c>
      <c r="B33" t="s">
        <v>213</v>
      </c>
      <c r="C33" s="90">
        <f>C19</f>
        <v>42</v>
      </c>
      <c r="D33" s="89">
        <v>0.03</v>
      </c>
      <c r="E33" s="118">
        <f>D33/C33</f>
        <v>7.1428571428571429E-4</v>
      </c>
      <c r="F33">
        <v>2</v>
      </c>
      <c r="G33" s="123">
        <f>D33/F33</f>
        <v>1.4999999999999999E-2</v>
      </c>
      <c r="H33" t="s">
        <v>225</v>
      </c>
      <c r="I33" s="90">
        <f>(C34*C38)/1000</f>
        <v>0.24202280316226543</v>
      </c>
      <c r="J33" s="99">
        <f>G33*I33</f>
        <v>3.6303420474339812E-3</v>
      </c>
      <c r="K33" s="98" t="s">
        <v>193</v>
      </c>
    </row>
    <row r="34" spans="1:11" x14ac:dyDescent="0.25">
      <c r="A34" s="108" t="s">
        <v>215</v>
      </c>
      <c r="B34" t="s">
        <v>8</v>
      </c>
      <c r="C34" s="96">
        <f>C20</f>
        <v>0.49990000000000001</v>
      </c>
      <c r="D34" s="96">
        <f>SQRT(SUMSQ(G35:G37))</f>
        <v>1.7496500000000002E-3</v>
      </c>
      <c r="E34" s="97">
        <v>5.0000000000000001E-3</v>
      </c>
      <c r="F34">
        <v>1</v>
      </c>
      <c r="G34" s="114">
        <f t="shared" ref="G34:G37" si="10">D34/F34</f>
        <v>1.7496500000000002E-3</v>
      </c>
      <c r="H34" t="s">
        <v>226</v>
      </c>
      <c r="I34" s="89">
        <f>(C33*C38)/1000</f>
        <v>20.333982262082714</v>
      </c>
      <c r="J34" s="121">
        <f>G34*I34</f>
        <v>3.5577352064853025E-2</v>
      </c>
      <c r="K34" s="98" t="s">
        <v>195</v>
      </c>
    </row>
    <row r="35" spans="1:11" x14ac:dyDescent="0.25">
      <c r="A35" s="119" t="s">
        <v>217</v>
      </c>
      <c r="B35" s="98" t="s">
        <v>8</v>
      </c>
      <c r="C35" s="101">
        <f t="shared" ref="C35:C37" si="11">C21</f>
        <v>0.49990000000000001</v>
      </c>
      <c r="D35" s="101">
        <f>C35*E35</f>
        <v>1.4997000000000001E-3</v>
      </c>
      <c r="E35" s="102">
        <v>3.0000000000000001E-3</v>
      </c>
      <c r="F35" s="98">
        <v>1</v>
      </c>
      <c r="G35" s="120">
        <f t="shared" si="10"/>
        <v>1.4997000000000001E-3</v>
      </c>
      <c r="I35" s="89"/>
      <c r="J35" s="114"/>
      <c r="K35" s="98"/>
    </row>
    <row r="36" spans="1:11" x14ac:dyDescent="0.25">
      <c r="A36" s="119" t="s">
        <v>218</v>
      </c>
      <c r="B36" s="98" t="s">
        <v>8</v>
      </c>
      <c r="C36" s="101">
        <f t="shared" si="11"/>
        <v>0.49990000000000001</v>
      </c>
      <c r="D36" s="101">
        <f t="shared" ref="D36:D37" si="12">C36*E36</f>
        <v>9.9980000000000012E-4</v>
      </c>
      <c r="E36" s="102">
        <v>2E-3</v>
      </c>
      <c r="F36" s="98">
        <v>2</v>
      </c>
      <c r="G36" s="120">
        <f t="shared" si="10"/>
        <v>4.9990000000000006E-4</v>
      </c>
      <c r="I36" s="89"/>
      <c r="J36" s="114"/>
      <c r="K36" s="98"/>
    </row>
    <row r="37" spans="1:11" x14ac:dyDescent="0.25">
      <c r="A37" s="119" t="s">
        <v>219</v>
      </c>
      <c r="B37" s="98" t="s">
        <v>8</v>
      </c>
      <c r="C37" s="101">
        <f t="shared" si="11"/>
        <v>0.49990000000000001</v>
      </c>
      <c r="D37" s="101">
        <f t="shared" si="12"/>
        <v>1.4997000000000001E-3</v>
      </c>
      <c r="E37" s="102">
        <v>3.0000000000000001E-3</v>
      </c>
      <c r="F37" s="98">
        <v>2</v>
      </c>
      <c r="G37" s="120">
        <f t="shared" si="10"/>
        <v>7.4985000000000004E-4</v>
      </c>
      <c r="I37" s="89"/>
      <c r="J37" s="114"/>
      <c r="K37" s="98"/>
    </row>
    <row r="38" spans="1:11" x14ac:dyDescent="0.25">
      <c r="A38" t="str">
        <f>A11</f>
        <v>x(Hg)</v>
      </c>
      <c r="B38" t="str">
        <f>B11</f>
        <v>ng/m3</v>
      </c>
      <c r="C38" s="122">
        <f>C11</f>
        <v>484.14243481149316</v>
      </c>
      <c r="D38" s="122">
        <f>C38*E38</f>
        <v>14.656333904025676</v>
      </c>
      <c r="E38" s="97">
        <f>E11</f>
        <v>3.0272772742451919E-2</v>
      </c>
      <c r="F38">
        <v>2</v>
      </c>
      <c r="G38" s="124">
        <f>D38/F38</f>
        <v>7.3281669520128379</v>
      </c>
      <c r="H38" t="s">
        <v>227</v>
      </c>
      <c r="I38" s="89">
        <f>(C34*C33)/1000</f>
        <v>2.0995799999999998E-2</v>
      </c>
      <c r="J38" s="121">
        <f t="shared" ref="J38" si="13">G38*I38</f>
        <v>0.15386072769107112</v>
      </c>
      <c r="K38" s="98" t="s">
        <v>189</v>
      </c>
    </row>
    <row r="39" spans="1:11" x14ac:dyDescent="0.25">
      <c r="A39" s="111" t="s">
        <v>223</v>
      </c>
      <c r="B39" t="s">
        <v>151</v>
      </c>
      <c r="C39" s="115">
        <f>(C33*C34)*C38/1000</f>
        <v>10.164957732815148</v>
      </c>
      <c r="D39" s="104">
        <f>G39*F39</f>
        <v>0.31592436366291099</v>
      </c>
      <c r="E39" s="105">
        <f>D39/C39</f>
        <v>3.1079751826515158E-2</v>
      </c>
      <c r="F39">
        <v>2</v>
      </c>
      <c r="G39" s="104">
        <f>SQRT(SUMSQ(J33:J38))</f>
        <v>0.15796218183145549</v>
      </c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2F4C5-AD1B-4F8C-A311-EE97E7B9D3F5}">
  <dimension ref="A1:AJ88"/>
  <sheetViews>
    <sheetView topLeftCell="A16" workbookViewId="0">
      <selection activeCell="B41" sqref="B41:C41"/>
    </sheetView>
  </sheetViews>
  <sheetFormatPr defaultRowHeight="15" x14ac:dyDescent="0.25"/>
  <cols>
    <col min="1" max="1" width="12.7109375" customWidth="1"/>
    <col min="2" max="2" width="11.5703125" bestFit="1" customWidth="1"/>
    <col min="3" max="4" width="9.28515625" customWidth="1"/>
    <col min="5" max="5" width="10.5703125" bestFit="1" customWidth="1"/>
    <col min="6" max="12" width="9.28515625" customWidth="1"/>
    <col min="13" max="13" width="10.5703125" bestFit="1" customWidth="1"/>
    <col min="14" max="17" width="9.28515625" customWidth="1"/>
  </cols>
  <sheetData>
    <row r="1" spans="1:36" ht="15.75" x14ac:dyDescent="0.25">
      <c r="A1" s="129" t="s">
        <v>146</v>
      </c>
    </row>
    <row r="2" spans="1:36" x14ac:dyDescent="0.25">
      <c r="A2" s="130"/>
      <c r="S2" s="131" t="s">
        <v>237</v>
      </c>
      <c r="AE2" s="131" t="s">
        <v>238</v>
      </c>
    </row>
    <row r="3" spans="1:36" x14ac:dyDescent="0.25">
      <c r="A3" s="132" t="s">
        <v>239</v>
      </c>
      <c r="B3" s="133" t="s">
        <v>240</v>
      </c>
      <c r="C3" s="133" t="s">
        <v>241</v>
      </c>
      <c r="D3" s="133" t="s">
        <v>242</v>
      </c>
      <c r="E3" s="133" t="s">
        <v>243</v>
      </c>
      <c r="F3" s="133" t="s">
        <v>244</v>
      </c>
      <c r="G3" s="133" t="s">
        <v>245</v>
      </c>
      <c r="H3" s="133" t="s">
        <v>246</v>
      </c>
      <c r="I3" s="133" t="s">
        <v>247</v>
      </c>
      <c r="J3" s="133" t="s">
        <v>248</v>
      </c>
      <c r="K3" s="133" t="s">
        <v>249</v>
      </c>
      <c r="L3" s="134" t="s">
        <v>250</v>
      </c>
      <c r="M3" s="133" t="s">
        <v>251</v>
      </c>
      <c r="N3" s="133" t="s">
        <v>252</v>
      </c>
      <c r="O3" s="132" t="s">
        <v>253</v>
      </c>
      <c r="P3" s="135" t="s">
        <v>254</v>
      </c>
      <c r="T3" s="130" t="s">
        <v>252</v>
      </c>
      <c r="U3" s="130" t="s">
        <v>255</v>
      </c>
      <c r="V3" s="130" t="s">
        <v>256</v>
      </c>
      <c r="W3" s="130" t="s">
        <v>257</v>
      </c>
      <c r="X3" s="130" t="s">
        <v>258</v>
      </c>
      <c r="Y3" s="130" t="s">
        <v>259</v>
      </c>
      <c r="Z3" s="130" t="s">
        <v>260</v>
      </c>
      <c r="AA3" s="130" t="s">
        <v>261</v>
      </c>
      <c r="AE3" s="130" t="s">
        <v>252</v>
      </c>
      <c r="AF3" s="130" t="s">
        <v>255</v>
      </c>
      <c r="AG3" s="130" t="s">
        <v>256</v>
      </c>
      <c r="AH3" s="130" t="s">
        <v>257</v>
      </c>
      <c r="AI3" s="130" t="s">
        <v>258</v>
      </c>
      <c r="AJ3" s="130" t="s">
        <v>259</v>
      </c>
    </row>
    <row r="4" spans="1:36" x14ac:dyDescent="0.25">
      <c r="A4" s="136">
        <v>43980</v>
      </c>
      <c r="B4" s="140">
        <f>'Results NPL 5-6-2017'!D7</f>
        <v>1.926752555538837</v>
      </c>
      <c r="C4" s="140">
        <f>'Results NPL 5-6-2017'!D8</f>
        <v>1.9737943269863771</v>
      </c>
      <c r="D4" s="137"/>
      <c r="E4" s="137"/>
      <c r="F4" s="137"/>
      <c r="G4" s="137"/>
      <c r="H4" s="138"/>
      <c r="I4" s="138"/>
      <c r="J4" s="138"/>
      <c r="K4" s="138"/>
      <c r="L4" s="139">
        <f>AVERAGE(B4:K4)</f>
        <v>1.950273441262607</v>
      </c>
      <c r="M4" s="140">
        <f>STDEV(B4:K4)</f>
        <v>3.3263555589583375E-2</v>
      </c>
      <c r="N4" s="141">
        <f>COUNT(B4:K4)</f>
        <v>2</v>
      </c>
      <c r="O4" s="142"/>
      <c r="P4" s="143">
        <f>IF(AND($E$12&lt;&gt;0,L4&lt;&gt;""),(L4-$E$9)/$E$12,"")</f>
        <v>0.97740769779005643</v>
      </c>
      <c r="T4">
        <f>IF(N4&gt;0,N4,"")</f>
        <v>2</v>
      </c>
      <c r="U4">
        <f>+IF(T4&lt;&gt;"",T4*L4,"")</f>
        <v>3.9005468825252141</v>
      </c>
      <c r="V4">
        <f>IF(T4&lt;&gt;"",U4*L4,"")</f>
        <v>7.6071329913885828</v>
      </c>
      <c r="W4">
        <f>IF(T4&lt;&gt;"",T4^2,"")</f>
        <v>4</v>
      </c>
      <c r="X4">
        <f>IF(T4&lt;&gt;"",(T4-1)*M4^2,"")</f>
        <v>1.1064641304613034E-3</v>
      </c>
      <c r="Y4">
        <f>IF(T4&lt;&gt;"",T4*(L4-$B$9)^2,"")</f>
        <v>6.2266317398786018E-3</v>
      </c>
      <c r="Z4">
        <f>IF(T4&lt;&gt;"",ABS(L4-$B$9),"")</f>
        <v>5.5797095533184349E-2</v>
      </c>
      <c r="AA4">
        <f>IF(T4&lt;&gt;"",M4^2,"")</f>
        <v>1.1064641304613034E-3</v>
      </c>
      <c r="AE4">
        <f>IF(AND(N4&gt;0,O4=""),N4,"")</f>
        <v>2</v>
      </c>
      <c r="AF4">
        <f>+IF(AE4&lt;&gt;"",AE4*L4,"")</f>
        <v>3.9005468825252141</v>
      </c>
      <c r="AG4">
        <f>IF(AE4&lt;&gt;"",AF4*L4,"")</f>
        <v>7.6071329913885828</v>
      </c>
      <c r="AH4">
        <f>IF(AE4&lt;&gt;"",AE4^2,"")</f>
        <v>4</v>
      </c>
      <c r="AI4">
        <f>IF(AE4&lt;&gt;"",(AE4-1)*M4^2,"")</f>
        <v>1.1064641304613034E-3</v>
      </c>
      <c r="AJ4">
        <f>IF(AE4&lt;&gt;"",AE4*(L4-$E$9)^2,"")</f>
        <v>6.2266317398786018E-3</v>
      </c>
    </row>
    <row r="5" spans="1:36" x14ac:dyDescent="0.25">
      <c r="A5" s="136">
        <v>44043</v>
      </c>
      <c r="B5" s="140">
        <f>'Results NPL 31-7-2017'!D7</f>
        <v>1.8997473688386672</v>
      </c>
      <c r="C5" s="140">
        <f>'Results NPL 31-7-2017'!D8</f>
        <v>1.8850661681521239</v>
      </c>
      <c r="D5" s="137"/>
      <c r="E5" s="137"/>
      <c r="F5" s="137"/>
      <c r="G5" s="137"/>
      <c r="H5" s="138"/>
      <c r="I5" s="138"/>
      <c r="J5" s="138"/>
      <c r="K5" s="138"/>
      <c r="L5" s="139">
        <f t="shared" ref="L5:L6" si="0">AVERAGE(B5:K5)</f>
        <v>1.8924067684953956</v>
      </c>
      <c r="M5" s="140">
        <f>STDEV(B5:K5)</f>
        <v>1.0381176561415384E-2</v>
      </c>
      <c r="N5" s="141">
        <f t="shared" ref="N5:N6" si="1">COUNT(B5:K5)</f>
        <v>2</v>
      </c>
      <c r="O5" s="142"/>
      <c r="P5" s="143">
        <f>IF(AND($E$12&lt;&gt;0,L5&lt;&gt;""),(L5-$E$9)/$E$12,"")</f>
        <v>-3.6253154404894121E-2</v>
      </c>
      <c r="T5">
        <f>IF(N5&gt;0,N5,"")</f>
        <v>2</v>
      </c>
      <c r="U5">
        <f>+IF(T5&lt;&gt;"",T5*L5,"")</f>
        <v>3.7848135369907911</v>
      </c>
      <c r="V5">
        <f>IF(T5&lt;&gt;"",U5*L5,"")</f>
        <v>7.1624067548943717</v>
      </c>
      <c r="W5">
        <f>IF(T5&lt;&gt;"",T5^2,"")</f>
        <v>4</v>
      </c>
      <c r="X5">
        <f>IF(T5&lt;&gt;"",(T5-1)*M5^2,"")</f>
        <v>1.0776882679928012E-4</v>
      </c>
      <c r="Y5">
        <f>IF(T5&lt;&gt;"",T5*(L5-$B$9)^2,"")</f>
        <v>8.5662998552066901E-6</v>
      </c>
      <c r="Z5">
        <f>IF(T5&lt;&gt;"",ABS(L5-$B$9),"")</f>
        <v>2.0695772340271201E-3</v>
      </c>
      <c r="AA5">
        <f>IF(T5&lt;&gt;"",M5^2,"")</f>
        <v>1.0776882679928012E-4</v>
      </c>
      <c r="AE5">
        <f>IF(AND(N5&gt;0,O5=""),N5,"")</f>
        <v>2</v>
      </c>
      <c r="AF5">
        <f>+IF(AE5&lt;&gt;"",AE5*L5,"")</f>
        <v>3.7848135369907911</v>
      </c>
      <c r="AG5">
        <f>IF(AE5&lt;&gt;"",AF5*L5,"")</f>
        <v>7.1624067548943717</v>
      </c>
      <c r="AH5">
        <f>IF(AE5&lt;&gt;"",AE5^2,"")</f>
        <v>4</v>
      </c>
      <c r="AI5">
        <f>IF(AE5&lt;&gt;"",(AE5-1)*M5^2,"")</f>
        <v>1.0776882679928012E-4</v>
      </c>
      <c r="AJ5">
        <f>IF(AE5&lt;&gt;"",AE5*(L5-$E$9)^2,"")</f>
        <v>8.5662998552066901E-6</v>
      </c>
    </row>
    <row r="6" spans="1:36" x14ac:dyDescent="0.25">
      <c r="A6" s="136">
        <v>44080</v>
      </c>
      <c r="B6" s="140">
        <f>'Results NPL 12-9-2017'!D6</f>
        <v>1.8279726743301088</v>
      </c>
      <c r="C6" s="140">
        <f>'Results NPL 12-9-2017'!D7</f>
        <v>1.8535249805304219</v>
      </c>
      <c r="D6" s="137"/>
      <c r="E6" s="137"/>
      <c r="F6" s="137"/>
      <c r="G6" s="137"/>
      <c r="H6" s="138"/>
      <c r="I6" s="138"/>
      <c r="J6" s="138"/>
      <c r="K6" s="138"/>
      <c r="L6" s="139">
        <f t="shared" si="0"/>
        <v>1.8407488274302652</v>
      </c>
      <c r="M6" s="140">
        <f>STDEV(B6:K6)</f>
        <v>1.8068208989196474E-2</v>
      </c>
      <c r="N6" s="141">
        <f t="shared" si="1"/>
        <v>2</v>
      </c>
      <c r="O6" s="142"/>
      <c r="P6" s="143">
        <f>IF(AND($E$12&lt;&gt;0,L6&lt;&gt;""),(L6-$E$9)/$E$12,"")</f>
        <v>-0.94115454338516624</v>
      </c>
      <c r="T6">
        <f>IF(N6&gt;0,N6,"")</f>
        <v>2</v>
      </c>
      <c r="U6">
        <f>+IF(T6&lt;&gt;"",T6*L6,"")</f>
        <v>3.6814976548605305</v>
      </c>
      <c r="V6">
        <f>IF(T6&lt;&gt;"",U6*L6,"")</f>
        <v>6.7767124913717929</v>
      </c>
      <c r="W6">
        <f>IF(T6&lt;&gt;"",T6^2,"")</f>
        <v>4</v>
      </c>
      <c r="X6">
        <f>IF(T6&lt;&gt;"",(T6-1)*M6^2,"")</f>
        <v>3.2646017607728024E-4</v>
      </c>
      <c r="Y6">
        <f>IF(T6&lt;&gt;"",T6*(L6-$B$9)^2,"")</f>
        <v>5.7732924451725978E-3</v>
      </c>
      <c r="Z6">
        <f>IF(T6&lt;&gt;"",ABS(L6-$B$9),"")</f>
        <v>5.3727518299157451E-2</v>
      </c>
      <c r="AA6">
        <f>IF(T6&lt;&gt;"",M6^2,"")</f>
        <v>3.2646017607728024E-4</v>
      </c>
      <c r="AE6">
        <f>IF(AND(N6&gt;0,O6=""),N6,"")</f>
        <v>2</v>
      </c>
      <c r="AF6">
        <f>+IF(AE6&lt;&gt;"",AE6*L6,"")</f>
        <v>3.6814976548605305</v>
      </c>
      <c r="AG6">
        <f>IF(AE6&lt;&gt;"",AF6*L6,"")</f>
        <v>6.7767124913717929</v>
      </c>
      <c r="AH6">
        <f>IF(AE6&lt;&gt;"",AE6^2,"")</f>
        <v>4</v>
      </c>
      <c r="AI6">
        <f>IF(AE6&lt;&gt;"",(AE6-1)*M6^2,"")</f>
        <v>3.2646017607728024E-4</v>
      </c>
      <c r="AJ6">
        <f>IF(AE6&lt;&gt;"",AE6*(L6-$E$9)^2,"")</f>
        <v>5.7732924451725978E-3</v>
      </c>
    </row>
    <row r="7" spans="1:36" x14ac:dyDescent="0.25">
      <c r="L7" s="122">
        <f>AVERAGE(L4:L6)</f>
        <v>1.8944763457294227</v>
      </c>
      <c r="X7" t="str">
        <f>IF(S7&lt;&gt;"",S7*(B7-$B$9)^2,"")</f>
        <v/>
      </c>
    </row>
    <row r="8" spans="1:36" x14ac:dyDescent="0.25">
      <c r="A8" s="144" t="s">
        <v>262</v>
      </c>
      <c r="B8" s="145"/>
      <c r="C8" s="146"/>
      <c r="D8" s="144" t="s">
        <v>263</v>
      </c>
      <c r="E8" s="145"/>
      <c r="F8" s="145"/>
      <c r="S8">
        <f t="shared" ref="S8:X8" si="2">SUM(T4:T6)</f>
        <v>6</v>
      </c>
      <c r="T8">
        <f t="shared" si="2"/>
        <v>11.366858074376536</v>
      </c>
      <c r="U8">
        <f t="shared" si="2"/>
        <v>21.546252237654748</v>
      </c>
      <c r="V8">
        <f t="shared" si="2"/>
        <v>12</v>
      </c>
      <c r="W8">
        <f t="shared" si="2"/>
        <v>1.5406931333378639E-3</v>
      </c>
      <c r="X8">
        <f t="shared" si="2"/>
        <v>1.2008490484906407E-2</v>
      </c>
      <c r="Z8">
        <f>SUM(AA4:AA6)</f>
        <v>1.5406931333378639E-3</v>
      </c>
      <c r="AD8">
        <f t="shared" ref="AD8:AI8" si="3">SUM(AE4:AE6)</f>
        <v>6</v>
      </c>
      <c r="AE8">
        <f t="shared" si="3"/>
        <v>11.366858074376536</v>
      </c>
      <c r="AF8">
        <f t="shared" si="3"/>
        <v>21.546252237654748</v>
      </c>
      <c r="AG8">
        <f t="shared" si="3"/>
        <v>12</v>
      </c>
      <c r="AH8">
        <f t="shared" si="3"/>
        <v>1.5406931333378639E-3</v>
      </c>
      <c r="AI8">
        <f t="shared" si="3"/>
        <v>1.2008490484906407E-2</v>
      </c>
    </row>
    <row r="9" spans="1:36" x14ac:dyDescent="0.25">
      <c r="A9" s="147" t="s">
        <v>264</v>
      </c>
      <c r="B9" s="139">
        <f>T8/S8</f>
        <v>1.8944763457294227</v>
      </c>
      <c r="C9" s="142"/>
      <c r="D9" s="147" t="s">
        <v>264</v>
      </c>
      <c r="E9" s="139">
        <f>AE8/AD8</f>
        <v>1.8944763457294227</v>
      </c>
      <c r="F9" s="148"/>
    </row>
    <row r="10" spans="1:36" x14ac:dyDescent="0.25">
      <c r="A10" s="147" t="s">
        <v>265</v>
      </c>
      <c r="B10" s="149">
        <f>IF(S8&gt;COUNT(T4:T6),SQRT(W8/(S8-COUNT(T4:T6))),0)</f>
        <v>2.2661958824852012E-2</v>
      </c>
      <c r="C10" s="150">
        <f>B10/$B$9</f>
        <v>1.1962122871545577E-2</v>
      </c>
      <c r="D10" s="147" t="s">
        <v>265</v>
      </c>
      <c r="E10" s="149">
        <f>IF(AD8&gt;COUNT(AE4:AE6),SQRT(AH8/(AD8-COUNT(AE4:AE6))),0)</f>
        <v>2.2661958824852012E-2</v>
      </c>
      <c r="F10" s="151">
        <f>E10/$E$9</f>
        <v>1.1962122871545577E-2</v>
      </c>
      <c r="S10" s="130" t="s">
        <v>266</v>
      </c>
      <c r="T10">
        <f>IF(B13&gt;1,(S8-V8/S8)/(COUNT(T4:T6)-1),"")</f>
        <v>2</v>
      </c>
      <c r="AD10" s="152" t="s">
        <v>266</v>
      </c>
      <c r="AE10">
        <f>IF(E13&gt;1,(AD8-AG8/AD8)/(COUNT(AE4:AE6)-1),"")</f>
        <v>2</v>
      </c>
    </row>
    <row r="11" spans="1:36" x14ac:dyDescent="0.25">
      <c r="A11" s="147" t="s">
        <v>267</v>
      </c>
      <c r="B11" s="149">
        <f>IF(AND(B13&gt;1,T11&gt;B10^2),SQRT((T11-B10^2)/T10),0)</f>
        <v>5.2395996338813498E-2</v>
      </c>
      <c r="C11" s="150">
        <f>B11/$B$9</f>
        <v>2.7657244946301864E-2</v>
      </c>
      <c r="D11" s="147" t="s">
        <v>267</v>
      </c>
      <c r="E11" s="149">
        <f>IF(AND(E13&gt;1,AE11&gt;E10^2),SQRT((AE11-E10^2)/AE10),0)</f>
        <v>5.2395996338813498E-2</v>
      </c>
      <c r="F11" s="153">
        <f>E11/$E$9</f>
        <v>2.7657244946301864E-2</v>
      </c>
      <c r="S11" s="130" t="s">
        <v>268</v>
      </c>
      <c r="T11">
        <f>IF(B13&gt;1,X8/(COUNT(T4:T6)-1),"")</f>
        <v>6.0042452424532034E-3</v>
      </c>
      <c r="AD11" s="152" t="s">
        <v>268</v>
      </c>
      <c r="AE11">
        <f>IF(E13&gt;1,AI8/(COUNT(AE4:AE6)-1),"")</f>
        <v>6.0042452424532034E-3</v>
      </c>
    </row>
    <row r="12" spans="1:36" x14ac:dyDescent="0.25">
      <c r="A12" s="147" t="s">
        <v>269</v>
      </c>
      <c r="B12" s="149">
        <f>SQRT(B10^2+B11^2)</f>
        <v>5.7086818181750557E-2</v>
      </c>
      <c r="C12" s="150">
        <f>B12/$B$9</f>
        <v>3.013329689253557E-2</v>
      </c>
      <c r="D12" s="147" t="s">
        <v>269</v>
      </c>
      <c r="E12" s="149">
        <f>SQRT(E10^2+E11^2)</f>
        <v>5.7086818181750557E-2</v>
      </c>
      <c r="F12" s="153">
        <f>E12/$E$9</f>
        <v>3.013329689253557E-2</v>
      </c>
    </row>
    <row r="13" spans="1:36" x14ac:dyDescent="0.25">
      <c r="A13" s="147" t="s">
        <v>270</v>
      </c>
      <c r="B13" s="139">
        <f>COUNT(L4:L6)</f>
        <v>3</v>
      </c>
      <c r="C13" s="150"/>
      <c r="D13" s="147" t="s">
        <v>270</v>
      </c>
      <c r="E13" s="139">
        <f>COUNT(AE4:AE6)</f>
        <v>3</v>
      </c>
      <c r="F13" s="149"/>
    </row>
    <row r="14" spans="1:36" x14ac:dyDescent="0.25">
      <c r="A14" s="147" t="s">
        <v>271</v>
      </c>
      <c r="B14" s="149">
        <f>MEDIAN(L4:L6)</f>
        <v>1.8924067684953956</v>
      </c>
      <c r="C14" s="142"/>
      <c r="D14" s="148"/>
      <c r="E14" s="148"/>
      <c r="F14" s="148"/>
    </row>
    <row r="15" spans="1:36" x14ac:dyDescent="0.25">
      <c r="A15" s="147" t="s">
        <v>272</v>
      </c>
      <c r="B15" s="149">
        <f>MEDIAN(Z4:Z6)</f>
        <v>5.3727518299157451E-2</v>
      </c>
      <c r="C15" s="150">
        <f>B15/$B$14</f>
        <v>2.8391104488531729E-2</v>
      </c>
      <c r="D15" s="148"/>
      <c r="E15" s="148"/>
      <c r="F15" s="148"/>
    </row>
    <row r="16" spans="1:36" x14ac:dyDescent="0.25">
      <c r="A16" s="154" t="s">
        <v>273</v>
      </c>
      <c r="B16" s="155">
        <f>AVERAGE(Z4:Z6)</f>
        <v>3.719806368878964E-2</v>
      </c>
      <c r="C16" s="156">
        <f>B16/$B$14</f>
        <v>1.9656484170348255E-2</v>
      </c>
      <c r="D16" s="91"/>
      <c r="E16" s="91"/>
      <c r="F16" s="91"/>
    </row>
    <row r="19" spans="1:36" ht="15.75" x14ac:dyDescent="0.25">
      <c r="A19" s="129" t="s">
        <v>156</v>
      </c>
    </row>
    <row r="20" spans="1:36" x14ac:dyDescent="0.25">
      <c r="A20" s="130"/>
      <c r="S20" s="131" t="s">
        <v>237</v>
      </c>
      <c r="AE20" s="131" t="s">
        <v>238</v>
      </c>
    </row>
    <row r="21" spans="1:36" x14ac:dyDescent="0.25">
      <c r="A21" s="132" t="s">
        <v>239</v>
      </c>
      <c r="B21" s="133" t="s">
        <v>240</v>
      </c>
      <c r="C21" s="133" t="s">
        <v>241</v>
      </c>
      <c r="D21" s="133" t="s">
        <v>242</v>
      </c>
      <c r="E21" s="133" t="s">
        <v>243</v>
      </c>
      <c r="F21" s="133" t="s">
        <v>244</v>
      </c>
      <c r="G21" s="133" t="s">
        <v>245</v>
      </c>
      <c r="H21" s="133" t="s">
        <v>246</v>
      </c>
      <c r="I21" s="133" t="s">
        <v>247</v>
      </c>
      <c r="J21" s="133" t="s">
        <v>248</v>
      </c>
      <c r="K21" s="133" t="s">
        <v>249</v>
      </c>
      <c r="L21" s="134" t="s">
        <v>250</v>
      </c>
      <c r="M21" s="133" t="s">
        <v>251</v>
      </c>
      <c r="N21" s="133" t="s">
        <v>252</v>
      </c>
      <c r="O21" s="132" t="s">
        <v>253</v>
      </c>
      <c r="P21" s="135" t="s">
        <v>254</v>
      </c>
      <c r="T21" s="130" t="s">
        <v>252</v>
      </c>
      <c r="U21" s="130" t="s">
        <v>255</v>
      </c>
      <c r="V21" s="130" t="s">
        <v>256</v>
      </c>
      <c r="W21" s="130" t="s">
        <v>257</v>
      </c>
      <c r="X21" s="130" t="s">
        <v>258</v>
      </c>
      <c r="Y21" s="130" t="s">
        <v>259</v>
      </c>
      <c r="Z21" s="130" t="s">
        <v>260</v>
      </c>
      <c r="AA21" s="130" t="s">
        <v>261</v>
      </c>
      <c r="AE21" s="130" t="s">
        <v>252</v>
      </c>
      <c r="AF21" s="130" t="s">
        <v>255</v>
      </c>
      <c r="AG21" s="130" t="s">
        <v>256</v>
      </c>
      <c r="AH21" s="130" t="s">
        <v>257</v>
      </c>
      <c r="AI21" s="130" t="s">
        <v>258</v>
      </c>
      <c r="AJ21" s="130" t="s">
        <v>259</v>
      </c>
    </row>
    <row r="22" spans="1:36" x14ac:dyDescent="0.25">
      <c r="A22" s="136">
        <v>43980</v>
      </c>
      <c r="B22" s="140">
        <f>'Results NPL 5-6-2017'!D9</f>
        <v>3.6454240515396199</v>
      </c>
      <c r="C22" s="140">
        <f>'Results NPL 5-6-2017'!D10</f>
        <v>3.780948975869487</v>
      </c>
      <c r="D22" s="137"/>
      <c r="E22" s="137"/>
      <c r="F22" s="137"/>
      <c r="G22" s="137"/>
      <c r="H22" s="138"/>
      <c r="I22" s="138"/>
      <c r="J22" s="138"/>
      <c r="K22" s="138"/>
      <c r="L22" s="139">
        <f>AVERAGE(B22:K22)</f>
        <v>3.7131865137045534</v>
      </c>
      <c r="M22" s="140">
        <f>STDEV(B22:K22)</f>
        <v>9.5830593013442725E-2</v>
      </c>
      <c r="N22" s="141">
        <f>COUNT(B22:K22)</f>
        <v>2</v>
      </c>
      <c r="O22" s="142"/>
      <c r="P22" s="143">
        <f>IF(AND($E$30&lt;&gt;0,L22&lt;&gt;""),(L22-$E$27)/$E$30,"")</f>
        <v>0.65738494968069461</v>
      </c>
      <c r="T22">
        <f>IF(N22&gt;0,N22,"")</f>
        <v>2</v>
      </c>
      <c r="U22">
        <f>+IF(T22&lt;&gt;"",T22*L22,"")</f>
        <v>7.4263730274091069</v>
      </c>
      <c r="V22">
        <f>IF(T22&lt;&gt;"",U22*L22,"")</f>
        <v>27.575508171114752</v>
      </c>
      <c r="W22">
        <f>IF(T22&lt;&gt;"",T22^2,"")</f>
        <v>4</v>
      </c>
      <c r="X22">
        <f>IF(T22&lt;&gt;"",(T22-1)*M22^2,"")</f>
        <v>9.1835025573080969E-3</v>
      </c>
      <c r="Y22">
        <f>IF(T22&lt;&gt;"",T22*(L22-$B$27)^2,"")</f>
        <v>1.2989621953622292E-2</v>
      </c>
      <c r="Z22">
        <f>IF(T22&lt;&gt;"",ABS(L22-$B$27),"")</f>
        <v>8.0590390102115439E-2</v>
      </c>
      <c r="AA22">
        <f>IF(T22&lt;&gt;"",M22^2,"")</f>
        <v>9.1835025573080969E-3</v>
      </c>
      <c r="AE22">
        <f>IF(AND(N22&gt;0,O22=""),N22,"")</f>
        <v>2</v>
      </c>
      <c r="AF22">
        <f>+IF(AE22&lt;&gt;"",AE22*L22,"")</f>
        <v>7.4263730274091069</v>
      </c>
      <c r="AG22">
        <f>IF(AE22&lt;&gt;"",AF22*L22,"")</f>
        <v>27.575508171114752</v>
      </c>
      <c r="AH22">
        <f>IF(AE22&lt;&gt;"",AE22^2,"")</f>
        <v>4</v>
      </c>
      <c r="AI22">
        <f>IF(AE22&lt;&gt;"",(AE22-1)*M22^2,"")</f>
        <v>9.1835025573080969E-3</v>
      </c>
      <c r="AJ22">
        <f>IF(AE22&lt;&gt;"",AE22*(L22-$E$27)^2,"")</f>
        <v>1.2989621953622292E-2</v>
      </c>
    </row>
    <row r="23" spans="1:36" x14ac:dyDescent="0.25">
      <c r="A23" s="136">
        <v>44043</v>
      </c>
      <c r="B23" s="140">
        <f>'Results NPL 31-7-2017'!D9</f>
        <v>3.6685274236099343</v>
      </c>
      <c r="C23" s="140">
        <f>'Results NPL 31-7-2017'!D10</f>
        <v>3.695970321782811</v>
      </c>
      <c r="D23" s="137"/>
      <c r="E23" s="137"/>
      <c r="F23" s="137"/>
      <c r="G23" s="137"/>
      <c r="H23" s="138"/>
      <c r="I23" s="138"/>
      <c r="J23" s="138"/>
      <c r="K23" s="138"/>
      <c r="L23" s="139">
        <f t="shared" ref="L23:L24" si="4">AVERAGE(B23:K23)</f>
        <v>3.6822488726963725</v>
      </c>
      <c r="M23" s="140">
        <f>STDEV(B23:K23)</f>
        <v>1.9405059393453033E-2</v>
      </c>
      <c r="N23" s="141">
        <f t="shared" ref="N23:N24" si="5">COUNT(B23:K23)</f>
        <v>2</v>
      </c>
      <c r="O23" s="142"/>
      <c r="P23" s="143">
        <f>IF(AND($E$30&lt;&gt;0,L23&lt;&gt;""),(L23-$E$27)/$E$30,"")</f>
        <v>0.40502310416000165</v>
      </c>
      <c r="T23">
        <f>IF(N23&gt;0,N23,"")</f>
        <v>2</v>
      </c>
      <c r="U23">
        <f>+IF(T23&lt;&gt;"",T23*L23,"")</f>
        <v>7.3644977453927449</v>
      </c>
      <c r="V23">
        <f>IF(T23&lt;&gt;"",U23*L23,"")</f>
        <v>27.117913520947411</v>
      </c>
      <c r="W23">
        <f>IF(T23&lt;&gt;"",T23^2,"")</f>
        <v>4</v>
      </c>
      <c r="X23">
        <f>IF(T23&lt;&gt;"",(T23-1)*M23^2,"")</f>
        <v>3.765563300634398E-4</v>
      </c>
      <c r="Y23">
        <f>IF(T23&lt;&gt;"",T23*(L23-$B$27)^2,"")</f>
        <v>4.9307909851704201E-3</v>
      </c>
      <c r="Z23">
        <f>IF(T23&lt;&gt;"",ABS(L23-$B$27),"")</f>
        <v>4.9652749093934467E-2</v>
      </c>
      <c r="AA23">
        <f>IF(T23&lt;&gt;"",M23^2,"")</f>
        <v>3.765563300634398E-4</v>
      </c>
      <c r="AE23">
        <f>IF(AND(N23&gt;0,O23=""),N23,"")</f>
        <v>2</v>
      </c>
      <c r="AF23">
        <f>+IF(AE23&lt;&gt;"",AE23*L23,"")</f>
        <v>7.3644977453927449</v>
      </c>
      <c r="AG23">
        <f>IF(AE23&lt;&gt;"",AF23*L23,"")</f>
        <v>27.117913520947411</v>
      </c>
      <c r="AH23">
        <f>IF(AE23&lt;&gt;"",AE23^2,"")</f>
        <v>4</v>
      </c>
      <c r="AI23">
        <f>IF(AE23&lt;&gt;"",(AE23-1)*M23^2,"")</f>
        <v>3.765563300634398E-4</v>
      </c>
      <c r="AJ23">
        <f>IF(AE23&lt;&gt;"",AE23*(L23-$E$27)^2,"")</f>
        <v>4.9307909851704201E-3</v>
      </c>
    </row>
    <row r="24" spans="1:36" x14ac:dyDescent="0.25">
      <c r="A24" s="136">
        <v>44080</v>
      </c>
      <c r="B24" s="140">
        <f>'Results NPL 12-9-2017'!D8</f>
        <v>3.464651155831064</v>
      </c>
      <c r="C24" s="140">
        <f>'Results NPL 12-9-2017'!D9</f>
        <v>3.5400548129817122</v>
      </c>
      <c r="D24" s="137"/>
      <c r="E24" s="137"/>
      <c r="F24" s="137"/>
      <c r="G24" s="137"/>
      <c r="H24" s="138"/>
      <c r="I24" s="138"/>
      <c r="J24" s="138"/>
      <c r="K24" s="138"/>
      <c r="L24" s="139">
        <f t="shared" si="4"/>
        <v>3.5023529844063881</v>
      </c>
      <c r="M24" s="140">
        <f>STDEV(B24:K24)</f>
        <v>5.331843729748887E-2</v>
      </c>
      <c r="N24" s="141">
        <f t="shared" si="5"/>
        <v>2</v>
      </c>
      <c r="O24" s="142"/>
      <c r="P24" s="143">
        <f>IF(AND($E$30&lt;&gt;0,L24&lt;&gt;""),(L24-$E$27)/$E$30,"")</f>
        <v>-1.0624080538406964</v>
      </c>
      <c r="T24">
        <f>IF(N24&gt;0,N24,"")</f>
        <v>2</v>
      </c>
      <c r="U24">
        <f>+IF(T24&lt;&gt;"",T24*L24,"")</f>
        <v>7.0047059688127762</v>
      </c>
      <c r="V24">
        <f>IF(T24&lt;&gt;"",U24*L24,"")</f>
        <v>24.532952854760666</v>
      </c>
      <c r="W24">
        <f>IF(T24&lt;&gt;"",T24^2,"")</f>
        <v>4</v>
      </c>
      <c r="X24">
        <f>IF(T24&lt;&gt;"",(T24-1)*M24^2,"")</f>
        <v>2.8428557558462524E-3</v>
      </c>
      <c r="Y24">
        <f>IF(T24&lt;&gt;"",T24*(L24-$B$27)^2,"")</f>
        <v>3.3926550615283262E-2</v>
      </c>
      <c r="Z24">
        <f>IF(T24&lt;&gt;"",ABS(L24-$B$27),"")</f>
        <v>0.13024313919604991</v>
      </c>
      <c r="AA24">
        <f>IF(T24&lt;&gt;"",M24^2,"")</f>
        <v>2.8428557558462524E-3</v>
      </c>
      <c r="AE24">
        <f>IF(AND(N24&gt;0,O24=""),N24,"")</f>
        <v>2</v>
      </c>
      <c r="AF24">
        <f>+IF(AE24&lt;&gt;"",AE24*L24,"")</f>
        <v>7.0047059688127762</v>
      </c>
      <c r="AG24">
        <f>IF(AE24&lt;&gt;"",AF24*L24,"")</f>
        <v>24.532952854760666</v>
      </c>
      <c r="AH24">
        <f>IF(AE24&lt;&gt;"",AE24^2,"")</f>
        <v>4</v>
      </c>
      <c r="AI24">
        <f>IF(AE24&lt;&gt;"",(AE24-1)*M24^2,"")</f>
        <v>2.8428557558462524E-3</v>
      </c>
      <c r="AJ24">
        <f>IF(AE24&lt;&gt;"",AE24*(L24-$E$27)^2,"")</f>
        <v>3.3926550615283262E-2</v>
      </c>
    </row>
    <row r="25" spans="1:36" x14ac:dyDescent="0.25">
      <c r="L25" s="122">
        <f>AVERAGE(L22:L24)</f>
        <v>3.632596123602438</v>
      </c>
      <c r="X25" t="str">
        <f>IF(S25&lt;&gt;"",S25*(B25-$B$9)^2,"")</f>
        <v/>
      </c>
    </row>
    <row r="26" spans="1:36" x14ac:dyDescent="0.25">
      <c r="A26" s="144" t="s">
        <v>262</v>
      </c>
      <c r="B26" s="145"/>
      <c r="C26" s="146"/>
      <c r="D26" s="144" t="s">
        <v>263</v>
      </c>
      <c r="E26" s="145"/>
      <c r="F26" s="145"/>
      <c r="S26">
        <f t="shared" ref="S26:X26" si="6">SUM(T22:T24)</f>
        <v>6</v>
      </c>
      <c r="T26">
        <f t="shared" si="6"/>
        <v>21.795576741614628</v>
      </c>
      <c r="U26">
        <f t="shared" si="6"/>
        <v>79.226374546822825</v>
      </c>
      <c r="V26">
        <f t="shared" si="6"/>
        <v>12</v>
      </c>
      <c r="W26">
        <f t="shared" si="6"/>
        <v>1.2402914643217789E-2</v>
      </c>
      <c r="X26">
        <f t="shared" si="6"/>
        <v>5.1846963554075975E-2</v>
      </c>
      <c r="Z26">
        <f>SUM(AA22:AA24)</f>
        <v>1.2402914643217789E-2</v>
      </c>
      <c r="AD26">
        <f t="shared" ref="AD26:AI26" si="7">SUM(AE22:AE24)</f>
        <v>6</v>
      </c>
      <c r="AE26">
        <f t="shared" si="7"/>
        <v>21.795576741614628</v>
      </c>
      <c r="AF26">
        <f t="shared" si="7"/>
        <v>79.226374546822825</v>
      </c>
      <c r="AG26">
        <f t="shared" si="7"/>
        <v>12</v>
      </c>
      <c r="AH26">
        <f t="shared" si="7"/>
        <v>1.2402914643217789E-2</v>
      </c>
      <c r="AI26">
        <f t="shared" si="7"/>
        <v>5.1846963554075975E-2</v>
      </c>
    </row>
    <row r="27" spans="1:36" x14ac:dyDescent="0.25">
      <c r="A27" s="147" t="s">
        <v>264</v>
      </c>
      <c r="B27" s="139">
        <f>T26/S26</f>
        <v>3.632596123602438</v>
      </c>
      <c r="C27" s="142"/>
      <c r="D27" s="147" t="s">
        <v>264</v>
      </c>
      <c r="E27" s="139">
        <f>AE26/AD26</f>
        <v>3.632596123602438</v>
      </c>
      <c r="F27" s="148"/>
    </row>
    <row r="28" spans="1:36" x14ac:dyDescent="0.25">
      <c r="A28" s="147" t="s">
        <v>265</v>
      </c>
      <c r="B28" s="149">
        <f>IF(S26&gt;COUNT(T22:T24),SQRT(W26/(S26-COUNT(T22:T24))),0)</f>
        <v>6.4298560489894296E-2</v>
      </c>
      <c r="C28" s="150">
        <f>B28/$B$27</f>
        <v>1.7700442962023961E-2</v>
      </c>
      <c r="D28" s="147" t="s">
        <v>265</v>
      </c>
      <c r="E28" s="149">
        <f>IF(AD26&gt;COUNT(AE22:AE24),SQRT(AH26/(AD26-COUNT(AE22:AE24))),0)</f>
        <v>6.4298560489894296E-2</v>
      </c>
      <c r="F28" s="151">
        <f>E28/$E$27</f>
        <v>1.7700442962023961E-2</v>
      </c>
      <c r="S28" s="130" t="s">
        <v>266</v>
      </c>
      <c r="T28">
        <f>IF(B31&gt;1,(S26-V26/S26)/(COUNT(T22:T24)-1),"")</f>
        <v>2</v>
      </c>
      <c r="AD28" s="152" t="s">
        <v>266</v>
      </c>
      <c r="AE28">
        <f>IF(E31&gt;1,(AD26-AG26/AD26)/(COUNT(AE22:AE24)-1),"")</f>
        <v>2</v>
      </c>
    </row>
    <row r="29" spans="1:36" x14ac:dyDescent="0.25">
      <c r="A29" s="147" t="s">
        <v>267</v>
      </c>
      <c r="B29" s="149">
        <f>IF(AND(B31&gt;1,T29&gt;B28^2),SQRT((T29-B28^2)/T28),0)</f>
        <v>0.10437714523775163</v>
      </c>
      <c r="C29" s="150">
        <f>B29/$B$27</f>
        <v>2.8733484727237177E-2</v>
      </c>
      <c r="D29" s="147" t="s">
        <v>267</v>
      </c>
      <c r="E29" s="149">
        <f>IF(AND(E31&gt;1,AE29&gt;E28^2),SQRT((AE29-E28^2)/AE28),0)</f>
        <v>0.10437714523775163</v>
      </c>
      <c r="F29" s="153">
        <f>E29/$E$27</f>
        <v>2.8733484727237177E-2</v>
      </c>
      <c r="S29" s="130" t="s">
        <v>268</v>
      </c>
      <c r="T29">
        <f>IF(B31&gt;1,X26/(COUNT(T22:T24)-1),"")</f>
        <v>2.5923481777037988E-2</v>
      </c>
      <c r="AD29" s="152" t="s">
        <v>268</v>
      </c>
      <c r="AE29">
        <f>IF(E31&gt;1,AI26/(COUNT(AE22:AE24)-1),"")</f>
        <v>2.5923481777037988E-2</v>
      </c>
    </row>
    <row r="30" spans="1:36" x14ac:dyDescent="0.25">
      <c r="A30" s="147" t="s">
        <v>269</v>
      </c>
      <c r="B30" s="149">
        <f>SQRT(B28^2+B29^2)</f>
        <v>0.12259238691311665</v>
      </c>
      <c r="C30" s="150">
        <f>B30/$B$27</f>
        <v>3.374787142357627E-2</v>
      </c>
      <c r="D30" s="147" t="s">
        <v>269</v>
      </c>
      <c r="E30" s="149">
        <f>SQRT(E28^2+E29^2)</f>
        <v>0.12259238691311665</v>
      </c>
      <c r="F30" s="153">
        <f>E30/$E$27</f>
        <v>3.374787142357627E-2</v>
      </c>
    </row>
    <row r="31" spans="1:36" x14ac:dyDescent="0.25">
      <c r="A31" s="147" t="s">
        <v>270</v>
      </c>
      <c r="B31" s="139">
        <f>COUNT(L22:L24)</f>
        <v>3</v>
      </c>
      <c r="C31" s="150"/>
      <c r="D31" s="147" t="s">
        <v>270</v>
      </c>
      <c r="E31" s="139">
        <f>COUNT(AE22:AE24)</f>
        <v>3</v>
      </c>
      <c r="F31" s="149"/>
    </row>
    <row r="32" spans="1:36" x14ac:dyDescent="0.25">
      <c r="A32" s="147" t="s">
        <v>271</v>
      </c>
      <c r="B32" s="149">
        <f>MEDIAN(L22:L24)</f>
        <v>3.6822488726963725</v>
      </c>
      <c r="C32" s="142"/>
      <c r="D32" s="148"/>
      <c r="E32" s="148"/>
      <c r="F32" s="148"/>
    </row>
    <row r="33" spans="1:36" x14ac:dyDescent="0.25">
      <c r="A33" s="147" t="s">
        <v>272</v>
      </c>
      <c r="B33" s="149">
        <f>MEDIAN(Z22:Z24)</f>
        <v>8.0590390102115439E-2</v>
      </c>
      <c r="C33" s="150">
        <f>B33/$B$32</f>
        <v>2.1886187731548445E-2</v>
      </c>
      <c r="D33" s="148"/>
      <c r="E33" s="148"/>
      <c r="F33" s="148"/>
    </row>
    <row r="34" spans="1:36" x14ac:dyDescent="0.25">
      <c r="A34" s="154" t="s">
        <v>273</v>
      </c>
      <c r="B34" s="155">
        <f>AVERAGE(Z22:Z24)</f>
        <v>8.6828759464033275E-2</v>
      </c>
      <c r="C34" s="156">
        <f>B34/$B$32</f>
        <v>2.3580361476341995E-2</v>
      </c>
      <c r="D34" s="91"/>
      <c r="E34" s="91"/>
      <c r="F34" s="91"/>
    </row>
    <row r="37" spans="1:36" ht="15.75" x14ac:dyDescent="0.25">
      <c r="A37" s="129" t="s">
        <v>155</v>
      </c>
    </row>
    <row r="38" spans="1:36" x14ac:dyDescent="0.25">
      <c r="A38" s="130"/>
      <c r="S38" s="131" t="s">
        <v>237</v>
      </c>
      <c r="AE38" s="131" t="s">
        <v>238</v>
      </c>
    </row>
    <row r="39" spans="1:36" x14ac:dyDescent="0.25">
      <c r="A39" s="132" t="s">
        <v>239</v>
      </c>
      <c r="B39" s="133" t="s">
        <v>240</v>
      </c>
      <c r="C39" s="133" t="s">
        <v>241</v>
      </c>
      <c r="D39" s="133" t="s">
        <v>242</v>
      </c>
      <c r="E39" s="133" t="s">
        <v>243</v>
      </c>
      <c r="F39" s="133" t="s">
        <v>244</v>
      </c>
      <c r="G39" s="133" t="s">
        <v>245</v>
      </c>
      <c r="H39" s="133" t="s">
        <v>246</v>
      </c>
      <c r="I39" s="133" t="s">
        <v>247</v>
      </c>
      <c r="J39" s="133" t="s">
        <v>248</v>
      </c>
      <c r="K39" s="133" t="s">
        <v>249</v>
      </c>
      <c r="L39" s="134" t="s">
        <v>250</v>
      </c>
      <c r="M39" s="133" t="s">
        <v>251</v>
      </c>
      <c r="N39" s="133" t="s">
        <v>252</v>
      </c>
      <c r="O39" s="132" t="s">
        <v>253</v>
      </c>
      <c r="P39" s="135" t="s">
        <v>254</v>
      </c>
      <c r="T39" s="130" t="s">
        <v>252</v>
      </c>
      <c r="U39" s="130" t="s">
        <v>255</v>
      </c>
      <c r="V39" s="130" t="s">
        <v>256</v>
      </c>
      <c r="W39" s="130" t="s">
        <v>257</v>
      </c>
      <c r="X39" s="130" t="s">
        <v>258</v>
      </c>
      <c r="Y39" s="130" t="s">
        <v>259</v>
      </c>
      <c r="Z39" s="130" t="s">
        <v>260</v>
      </c>
      <c r="AA39" s="130" t="s">
        <v>261</v>
      </c>
      <c r="AE39" s="130" t="s">
        <v>252</v>
      </c>
      <c r="AF39" s="130" t="s">
        <v>255</v>
      </c>
      <c r="AG39" s="130" t="s">
        <v>256</v>
      </c>
      <c r="AH39" s="130" t="s">
        <v>257</v>
      </c>
      <c r="AI39" s="130" t="s">
        <v>258</v>
      </c>
      <c r="AJ39" s="130" t="s">
        <v>259</v>
      </c>
    </row>
    <row r="40" spans="1:36" x14ac:dyDescent="0.25">
      <c r="A40" s="136">
        <v>43980</v>
      </c>
      <c r="B40" s="140">
        <f>'Results NPL 5-6-2017'!D11</f>
        <v>5.5229911071462281</v>
      </c>
      <c r="C40" s="140">
        <f>'Results NPL 5-6-2017'!D12</f>
        <v>5.7826775236461829</v>
      </c>
      <c r="D40" s="137"/>
      <c r="E40" s="137"/>
      <c r="F40" s="137"/>
      <c r="G40" s="137"/>
      <c r="H40" s="138"/>
      <c r="I40" s="138"/>
      <c r="J40" s="138"/>
      <c r="K40" s="138"/>
      <c r="L40" s="139">
        <f>AVERAGE(B40:K40)</f>
        <v>5.6528343153962055</v>
      </c>
      <c r="M40" s="140">
        <f>STDEV(B40:K40)</f>
        <v>0.18362602608915221</v>
      </c>
      <c r="N40" s="141">
        <f>COUNT(B40:K40)</f>
        <v>2</v>
      </c>
      <c r="O40" s="142"/>
      <c r="P40" s="143">
        <f>IF(AND($E$48&lt;&gt;0,L40&lt;&gt;""),(L40-$E$45)/$E$48,"")</f>
        <v>7.1750924387347828E-2</v>
      </c>
      <c r="T40">
        <f>IF(N40&gt;0,N40,"")</f>
        <v>2</v>
      </c>
      <c r="U40">
        <f>+IF(T40&lt;&gt;"",T40*L40,"")</f>
        <v>11.305668630792411</v>
      </c>
      <c r="V40">
        <f>IF(T40&lt;&gt;"",U40*L40,"")</f>
        <v>63.909071594641773</v>
      </c>
      <c r="W40">
        <f>IF(T40&lt;&gt;"",T40^2,"")</f>
        <v>4</v>
      </c>
      <c r="X40">
        <f>IF(T40&lt;&gt;"",(T40-1)*M40^2,"")</f>
        <v>3.3718517457294012E-2</v>
      </c>
      <c r="Y40">
        <f>IF(T40&lt;&gt;"",T40*(L40-$B$45)^2,"")</f>
        <v>1.4439776633757857E-3</v>
      </c>
      <c r="Z40">
        <f>IF(T40&lt;&gt;"",ABS(L40-$B$45),"")</f>
        <v>2.6869849863516038E-2</v>
      </c>
      <c r="AA40">
        <f>IF(T40&lt;&gt;"",M40^2,"")</f>
        <v>3.3718517457294012E-2</v>
      </c>
      <c r="AE40">
        <f>IF(AND(N40&gt;0,O40=""),N40,"")</f>
        <v>2</v>
      </c>
      <c r="AF40">
        <f>+IF(AE40&lt;&gt;"",AE40*L40,"")</f>
        <v>11.305668630792411</v>
      </c>
      <c r="AG40">
        <f>IF(AE40&lt;&gt;"",AF40*L40,"")</f>
        <v>63.909071594641773</v>
      </c>
      <c r="AH40">
        <f>IF(AE40&lt;&gt;"",AE40^2,"")</f>
        <v>4</v>
      </c>
      <c r="AI40">
        <f>IF(AE40&lt;&gt;"",(AE40-1)*M40^2,"")</f>
        <v>3.3718517457294012E-2</v>
      </c>
      <c r="AJ40">
        <f>IF(AE40&lt;&gt;"",AE40*(L40-$E$45)^2,"")</f>
        <v>1.4439776633757857E-3</v>
      </c>
    </row>
    <row r="41" spans="1:36" x14ac:dyDescent="0.25">
      <c r="A41" s="136">
        <v>44043</v>
      </c>
      <c r="B41" s="140">
        <f>'Results NPL 31-7-2017'!D11</f>
        <v>5.9433476614401926</v>
      </c>
      <c r="C41" s="140">
        <f>'Results NPL 31-7-2017'!D12</f>
        <v>6.0090145963538628</v>
      </c>
      <c r="D41" s="137"/>
      <c r="E41" s="137"/>
      <c r="F41" s="137"/>
      <c r="G41" s="137"/>
      <c r="H41" s="138"/>
      <c r="I41" s="138"/>
      <c r="J41" s="138"/>
      <c r="K41" s="138"/>
      <c r="L41" s="139">
        <f t="shared" ref="L41:L42" si="8">AVERAGE(B41:K41)</f>
        <v>5.9761811288970277</v>
      </c>
      <c r="M41" s="140">
        <f>STDEV(B41:K41)</f>
        <v>4.6433534977191895E-2</v>
      </c>
      <c r="N41" s="141">
        <f t="shared" ref="N41:N42" si="9">COUNT(B41:K41)</f>
        <v>2</v>
      </c>
      <c r="O41" s="142"/>
      <c r="P41" s="143">
        <f>IF(AND($E$48&lt;&gt;0,L41&lt;&gt;""),(L41-$E$45)/$E$48,"")</f>
        <v>0.93518830435905242</v>
      </c>
      <c r="T41">
        <f>IF(N41&gt;0,N41,"")</f>
        <v>2</v>
      </c>
      <c r="U41">
        <f>+IF(T41&lt;&gt;"",T41*L41,"")</f>
        <v>11.952362257794055</v>
      </c>
      <c r="V41">
        <f>IF(T41&lt;&gt;"",U41*L41,"")</f>
        <v>71.429481770769911</v>
      </c>
      <c r="W41">
        <f>IF(T41&lt;&gt;"",T41^2,"")</f>
        <v>4</v>
      </c>
      <c r="X41">
        <f>IF(T41&lt;&gt;"",(T41-1)*M41^2,"")</f>
        <v>2.1560731704781031E-3</v>
      </c>
      <c r="Y41">
        <f>IF(T41&lt;&gt;"",T41*(L41-$B$45)^2,"")</f>
        <v>0.24530342259610038</v>
      </c>
      <c r="Z41">
        <f>IF(T41&lt;&gt;"",ABS(L41-$B$45),"")</f>
        <v>0.35021666336433821</v>
      </c>
      <c r="AA41">
        <f>IF(T41&lt;&gt;"",M41^2,"")</f>
        <v>2.1560731704781031E-3</v>
      </c>
      <c r="AE41">
        <f>IF(AND(N41&gt;0,O41=""),N41,"")</f>
        <v>2</v>
      </c>
      <c r="AF41">
        <f>+IF(AE41&lt;&gt;"",AE41*L41,"")</f>
        <v>11.952362257794055</v>
      </c>
      <c r="AG41">
        <f>IF(AE41&lt;&gt;"",AF41*L41,"")</f>
        <v>71.429481770769911</v>
      </c>
      <c r="AH41">
        <f>IF(AE41&lt;&gt;"",AE41^2,"")</f>
        <v>4</v>
      </c>
      <c r="AI41">
        <f>IF(AE41&lt;&gt;"",(AE41-1)*M41^2,"")</f>
        <v>2.1560731704781031E-3</v>
      </c>
      <c r="AJ41">
        <f>IF(AE41&lt;&gt;"",AE41*(L41-$E$45)^2,"")</f>
        <v>0.24530342259610038</v>
      </c>
    </row>
    <row r="42" spans="1:36" x14ac:dyDescent="0.25">
      <c r="A42" s="136">
        <v>44080</v>
      </c>
      <c r="B42" s="140">
        <f>'Results NPL 12-9-2017'!D10</f>
        <v>5.3154681949833282</v>
      </c>
      <c r="C42" s="140">
        <f>'Results NPL 12-9-2017'!D11</f>
        <v>5.1822877096263396</v>
      </c>
      <c r="D42" s="137"/>
      <c r="E42" s="137"/>
      <c r="F42" s="137"/>
      <c r="G42" s="137"/>
      <c r="H42" s="138"/>
      <c r="I42" s="138"/>
      <c r="J42" s="138"/>
      <c r="K42" s="138"/>
      <c r="L42" s="139">
        <f t="shared" si="8"/>
        <v>5.2488779523048343</v>
      </c>
      <c r="M42" s="140">
        <f>STDEV(B42:K42)</f>
        <v>9.4172824317642387E-2</v>
      </c>
      <c r="N42" s="141">
        <f t="shared" si="9"/>
        <v>2</v>
      </c>
      <c r="O42" s="142"/>
      <c r="P42" s="143">
        <f>IF(AND($E$48&lt;&gt;0,L42&lt;&gt;""),(L42-$E$45)/$E$48,"")</f>
        <v>-1.0069392287464027</v>
      </c>
      <c r="T42">
        <f>IF(N42&gt;0,N42,"")</f>
        <v>2</v>
      </c>
      <c r="U42">
        <f>+IF(T42&lt;&gt;"",T42*L42,"")</f>
        <v>10.497755904609669</v>
      </c>
      <c r="V42">
        <f>IF(T42&lt;&gt;"",U42*L42,"")</f>
        <v>55.101439516383579</v>
      </c>
      <c r="W42">
        <f>IF(T42&lt;&gt;"",T42^2,"")</f>
        <v>4</v>
      </c>
      <c r="X42">
        <f>IF(T42&lt;&gt;"",(T42-1)*M42^2,"")</f>
        <v>8.8685208399615374E-3</v>
      </c>
      <c r="Y42">
        <f>IF(T42&lt;&gt;"",T42*(L42-$B$45)^2,"")</f>
        <v>0.28438847691668273</v>
      </c>
      <c r="Z42">
        <f>IF(T42&lt;&gt;"",ABS(L42-$B$45),"")</f>
        <v>0.37708651322785514</v>
      </c>
      <c r="AA42">
        <f>IF(T42&lt;&gt;"",M42^2,"")</f>
        <v>8.8685208399615374E-3</v>
      </c>
      <c r="AE42">
        <f>IF(AND(N42&gt;0,O42=""),N42,"")</f>
        <v>2</v>
      </c>
      <c r="AF42">
        <f>+IF(AE42&lt;&gt;"",AE42*L42,"")</f>
        <v>10.497755904609669</v>
      </c>
      <c r="AG42">
        <f>IF(AE42&lt;&gt;"",AF42*L42,"")</f>
        <v>55.101439516383579</v>
      </c>
      <c r="AH42">
        <f>IF(AE42&lt;&gt;"",AE42^2,"")</f>
        <v>4</v>
      </c>
      <c r="AI42">
        <f>IF(AE42&lt;&gt;"",(AE42-1)*M42^2,"")</f>
        <v>8.8685208399615374E-3</v>
      </c>
      <c r="AJ42">
        <f>IF(AE42&lt;&gt;"",AE42*(L42-$E$45)^2,"")</f>
        <v>0.28438847691668273</v>
      </c>
    </row>
    <row r="43" spans="1:36" x14ac:dyDescent="0.25">
      <c r="L43" s="122">
        <f>AVERAGE(L40:L42)</f>
        <v>5.6259644655326895</v>
      </c>
      <c r="X43" t="str">
        <f>IF(S43&lt;&gt;"",S43*(B43-$B$9)^2,"")</f>
        <v/>
      </c>
    </row>
    <row r="44" spans="1:36" x14ac:dyDescent="0.25">
      <c r="A44" s="144" t="s">
        <v>262</v>
      </c>
      <c r="B44" s="145"/>
      <c r="C44" s="146"/>
      <c r="D44" s="144" t="s">
        <v>263</v>
      </c>
      <c r="E44" s="145"/>
      <c r="F44" s="145"/>
      <c r="S44">
        <f t="shared" ref="S44:X44" si="10">SUM(T40:T42)</f>
        <v>6</v>
      </c>
      <c r="T44">
        <f t="shared" si="10"/>
        <v>33.755786793196137</v>
      </c>
      <c r="U44">
        <f t="shared" si="10"/>
        <v>190.43999288179526</v>
      </c>
      <c r="V44">
        <f t="shared" si="10"/>
        <v>12</v>
      </c>
      <c r="W44">
        <f t="shared" si="10"/>
        <v>4.4743111467733652E-2</v>
      </c>
      <c r="X44">
        <f t="shared" si="10"/>
        <v>0.53113587717615895</v>
      </c>
      <c r="Z44">
        <f>SUM(AA40:AA42)</f>
        <v>4.4743111467733652E-2</v>
      </c>
      <c r="AD44">
        <f t="shared" ref="AD44" si="11">SUM(AE40:AE42)</f>
        <v>6</v>
      </c>
      <c r="AE44">
        <f t="shared" ref="AE44" si="12">SUM(AF40:AF42)</f>
        <v>33.755786793196137</v>
      </c>
      <c r="AF44">
        <f t="shared" ref="AF44" si="13">SUM(AG40:AG42)</f>
        <v>190.43999288179526</v>
      </c>
      <c r="AG44">
        <f t="shared" ref="AG44" si="14">SUM(AH40:AH42)</f>
        <v>12</v>
      </c>
      <c r="AH44">
        <f t="shared" ref="AH44" si="15">SUM(AI40:AI42)</f>
        <v>4.4743111467733652E-2</v>
      </c>
      <c r="AI44">
        <f t="shared" ref="AI44" si="16">SUM(AJ40:AJ42)</f>
        <v>0.53113587717615895</v>
      </c>
    </row>
    <row r="45" spans="1:36" x14ac:dyDescent="0.25">
      <c r="A45" s="147" t="s">
        <v>264</v>
      </c>
      <c r="B45" s="139">
        <f>T44/S44</f>
        <v>5.6259644655326895</v>
      </c>
      <c r="C45" s="142"/>
      <c r="D45" s="147" t="s">
        <v>264</v>
      </c>
      <c r="E45" s="139">
        <f>AE44/AD44</f>
        <v>5.6259644655326895</v>
      </c>
      <c r="F45" s="148"/>
    </row>
    <row r="46" spans="1:36" x14ac:dyDescent="0.25">
      <c r="A46" s="147" t="s">
        <v>265</v>
      </c>
      <c r="B46" s="149">
        <f>IF(S44&gt;COUNT(T40:T42),SQRT(W44/(S44-COUNT(T40:T42))),0)</f>
        <v>0.12212440578870609</v>
      </c>
      <c r="C46" s="150">
        <f>B46/$B$45</f>
        <v>2.1707283531010153E-2</v>
      </c>
      <c r="D46" s="147" t="s">
        <v>265</v>
      </c>
      <c r="E46" s="149">
        <f>IF(AD44&gt;COUNT(AE40:AE42),SQRT(AH44/(AD44-COUNT(AE40:AE42))),0)</f>
        <v>0.12212440578870609</v>
      </c>
      <c r="F46" s="151">
        <f>E46/$E$45</f>
        <v>2.1707283531010153E-2</v>
      </c>
      <c r="S46" s="130" t="s">
        <v>266</v>
      </c>
      <c r="T46">
        <f>IF(B49&gt;1,(S44-V44/S44)/(COUNT(T40:T42)-1),"")</f>
        <v>2</v>
      </c>
      <c r="AD46" s="152" t="s">
        <v>266</v>
      </c>
      <c r="AE46">
        <f>IF(E49&gt;1,(AD44-AG44/AD44)/(COUNT(AE40:AE42)-1),"")</f>
        <v>2</v>
      </c>
    </row>
    <row r="47" spans="1:36" x14ac:dyDescent="0.25">
      <c r="A47" s="147" t="s">
        <v>267</v>
      </c>
      <c r="B47" s="149">
        <f>IF(AND(B49&gt;1,T47&gt;B46^2),SQRT((T47-B46^2)/T46),0)</f>
        <v>0.35401523138054025</v>
      </c>
      <c r="C47" s="150">
        <f>B47/$B$45</f>
        <v>6.2925251936695376E-2</v>
      </c>
      <c r="D47" s="147" t="s">
        <v>267</v>
      </c>
      <c r="E47" s="149">
        <f>IF(AND(E49&gt;1,AE47&gt;E46^2),SQRT((AE47-E46^2)/AE46),0)</f>
        <v>0.35401523138054025</v>
      </c>
      <c r="F47" s="153">
        <f>E47/$E$45</f>
        <v>6.2925251936695376E-2</v>
      </c>
      <c r="S47" s="130" t="s">
        <v>268</v>
      </c>
      <c r="T47">
        <f>IF(B49&gt;1,X44/(COUNT(T40:T42)-1),"")</f>
        <v>0.26556793858807948</v>
      </c>
      <c r="AD47" s="152" t="s">
        <v>268</v>
      </c>
      <c r="AE47">
        <f>IF(E49&gt;1,AI44/(COUNT(AE40:AE42)-1),"")</f>
        <v>0.26556793858807948</v>
      </c>
    </row>
    <row r="48" spans="1:36" x14ac:dyDescent="0.25">
      <c r="A48" s="147" t="s">
        <v>269</v>
      </c>
      <c r="B48" s="149">
        <f>SQRT(B46^2+B47^2)</f>
        <v>0.37448785633003107</v>
      </c>
      <c r="C48" s="150">
        <f>B48/$B$45</f>
        <v>6.6564205768507814E-2</v>
      </c>
      <c r="D48" s="147" t="s">
        <v>269</v>
      </c>
      <c r="E48" s="149">
        <f>SQRT(E46^2+E47^2)</f>
        <v>0.37448785633003107</v>
      </c>
      <c r="F48" s="153">
        <f>E48/$E$45</f>
        <v>6.6564205768507814E-2</v>
      </c>
    </row>
    <row r="49" spans="1:36" x14ac:dyDescent="0.25">
      <c r="A49" s="147" t="s">
        <v>270</v>
      </c>
      <c r="B49" s="139">
        <f>COUNT(L40:L42)</f>
        <v>3</v>
      </c>
      <c r="C49" s="150"/>
      <c r="D49" s="147" t="s">
        <v>270</v>
      </c>
      <c r="E49" s="139">
        <f>COUNT(AE40:AE42)</f>
        <v>3</v>
      </c>
      <c r="F49" s="149"/>
    </row>
    <row r="50" spans="1:36" x14ac:dyDescent="0.25">
      <c r="A50" s="147" t="s">
        <v>271</v>
      </c>
      <c r="B50" s="149">
        <f>MEDIAN(L40:L42)</f>
        <v>5.6528343153962055</v>
      </c>
      <c r="C50" s="142"/>
      <c r="D50" s="148"/>
      <c r="E50" s="148"/>
      <c r="F50" s="148"/>
    </row>
    <row r="51" spans="1:36" x14ac:dyDescent="0.25">
      <c r="A51" s="147" t="s">
        <v>272</v>
      </c>
      <c r="B51" s="149">
        <f>MEDIAN(Z40:Z42)</f>
        <v>0.35021666336433821</v>
      </c>
      <c r="C51" s="150">
        <f>B51/$B$50</f>
        <v>6.1954170921033197E-2</v>
      </c>
      <c r="D51" s="148"/>
      <c r="E51" s="148"/>
      <c r="F51" s="148"/>
    </row>
    <row r="52" spans="1:36" x14ac:dyDescent="0.25">
      <c r="A52" s="154" t="s">
        <v>273</v>
      </c>
      <c r="B52" s="155">
        <f>AVERAGE(Z40:Z42)</f>
        <v>0.25139100881856979</v>
      </c>
      <c r="C52" s="156">
        <f>B52/$B$50</f>
        <v>4.4471674701994139E-2</v>
      </c>
      <c r="D52" s="91"/>
      <c r="E52" s="91"/>
      <c r="F52" s="91"/>
    </row>
    <row r="55" spans="1:36" ht="15.75" x14ac:dyDescent="0.25">
      <c r="A55" s="129" t="s">
        <v>157</v>
      </c>
    </row>
    <row r="56" spans="1:36" x14ac:dyDescent="0.25">
      <c r="A56" s="130"/>
      <c r="S56" s="131" t="s">
        <v>237</v>
      </c>
      <c r="AE56" s="131" t="s">
        <v>238</v>
      </c>
    </row>
    <row r="57" spans="1:36" x14ac:dyDescent="0.25">
      <c r="A57" s="132" t="s">
        <v>239</v>
      </c>
      <c r="B57" s="133" t="s">
        <v>240</v>
      </c>
      <c r="C57" s="133" t="s">
        <v>241</v>
      </c>
      <c r="D57" s="133" t="s">
        <v>242</v>
      </c>
      <c r="E57" s="133" t="s">
        <v>243</v>
      </c>
      <c r="F57" s="133" t="s">
        <v>244</v>
      </c>
      <c r="G57" s="133" t="s">
        <v>245</v>
      </c>
      <c r="H57" s="133" t="s">
        <v>246</v>
      </c>
      <c r="I57" s="133" t="s">
        <v>247</v>
      </c>
      <c r="J57" s="133" t="s">
        <v>248</v>
      </c>
      <c r="K57" s="133" t="s">
        <v>249</v>
      </c>
      <c r="L57" s="134" t="s">
        <v>250</v>
      </c>
      <c r="M57" s="133" t="s">
        <v>251</v>
      </c>
      <c r="N57" s="133" t="s">
        <v>252</v>
      </c>
      <c r="O57" s="132" t="s">
        <v>253</v>
      </c>
      <c r="P57" s="135" t="s">
        <v>254</v>
      </c>
      <c r="T57" s="130" t="s">
        <v>252</v>
      </c>
      <c r="U57" s="130" t="s">
        <v>255</v>
      </c>
      <c r="V57" s="130" t="s">
        <v>256</v>
      </c>
      <c r="W57" s="130" t="s">
        <v>257</v>
      </c>
      <c r="X57" s="130" t="s">
        <v>258</v>
      </c>
      <c r="Y57" s="130" t="s">
        <v>259</v>
      </c>
      <c r="Z57" s="130" t="s">
        <v>260</v>
      </c>
      <c r="AA57" s="130" t="s">
        <v>261</v>
      </c>
      <c r="AE57" s="130" t="s">
        <v>252</v>
      </c>
      <c r="AF57" s="130" t="s">
        <v>255</v>
      </c>
      <c r="AG57" s="130" t="s">
        <v>256</v>
      </c>
      <c r="AH57" s="130" t="s">
        <v>257</v>
      </c>
      <c r="AI57" s="130" t="s">
        <v>258</v>
      </c>
      <c r="AJ57" s="130" t="s">
        <v>259</v>
      </c>
    </row>
    <row r="58" spans="1:36" x14ac:dyDescent="0.25">
      <c r="A58" s="136">
        <v>43980</v>
      </c>
      <c r="B58" s="140">
        <f>'Results NPL 5-6-2017'!D13</f>
        <v>7.3839301836652096</v>
      </c>
      <c r="C58" s="140">
        <f>'Results NPL 5-6-2017'!D14</f>
        <v>7.3172603089370103</v>
      </c>
      <c r="D58" s="137"/>
      <c r="E58" s="137"/>
      <c r="F58" s="137"/>
      <c r="G58" s="137"/>
      <c r="H58" s="138"/>
      <c r="I58" s="138"/>
      <c r="J58" s="138"/>
      <c r="K58" s="138"/>
      <c r="L58" s="139">
        <f>AVERAGE(B58:K58)</f>
        <v>7.3505952463011095</v>
      </c>
      <c r="M58" s="140">
        <f>STDEV(B58:K58)</f>
        <v>4.7142720521167358E-2</v>
      </c>
      <c r="N58" s="141">
        <f>COUNT(B58:K58)</f>
        <v>2</v>
      </c>
      <c r="O58" s="142"/>
      <c r="P58" s="143">
        <f>IF(AND($E$66&lt;&gt;0,L58&lt;&gt;""),(L58-$E$63)/$E$66,"")</f>
        <v>0.90349622661884876</v>
      </c>
      <c r="T58">
        <f>IF(N58&gt;0,N58,"")</f>
        <v>2</v>
      </c>
      <c r="U58">
        <f>+IF(T58&lt;&gt;"",T58*L58,"")</f>
        <v>14.701190492602219</v>
      </c>
      <c r="V58">
        <f>IF(T58&lt;&gt;"",U58*L58,"")</f>
        <v>108.06250094988894</v>
      </c>
      <c r="W58">
        <f>IF(T58&lt;&gt;"",T58^2,"")</f>
        <v>4</v>
      </c>
      <c r="X58">
        <f>IF(T58&lt;&gt;"",(T58-1)*M58^2,"")</f>
        <v>2.222436098136894E-3</v>
      </c>
      <c r="Y58">
        <f>IF(T58&lt;&gt;"",T58*(L58-$B$63)^2,"")</f>
        <v>1.4747438907196197E-2</v>
      </c>
      <c r="Z58">
        <f>IF(T58&lt;&gt;"",ABS(L58-$B$63),"")</f>
        <v>8.5870364233524121E-2</v>
      </c>
      <c r="AA58">
        <f>IF(T58&lt;&gt;"",M58^2,"")</f>
        <v>2.222436098136894E-3</v>
      </c>
      <c r="AE58">
        <f>IF(AND(N58&gt;0,O58=""),N58,"")</f>
        <v>2</v>
      </c>
      <c r="AF58">
        <f>+IF(AE58&lt;&gt;"",AE58*L58,"")</f>
        <v>14.701190492602219</v>
      </c>
      <c r="AG58">
        <f>IF(AE58&lt;&gt;"",AF58*L58,"")</f>
        <v>108.06250094988894</v>
      </c>
      <c r="AH58">
        <f>IF(AE58&lt;&gt;"",AE58^2,"")</f>
        <v>4</v>
      </c>
      <c r="AI58">
        <f>IF(AE58&lt;&gt;"",(AE58-1)*M58^2,"")</f>
        <v>2.222436098136894E-3</v>
      </c>
      <c r="AJ58">
        <f>IF(AE58&lt;&gt;"",AE58*(L58-$E$63)^2,"")</f>
        <v>1.4747438907196197E-2</v>
      </c>
    </row>
    <row r="59" spans="1:36" x14ac:dyDescent="0.25">
      <c r="A59" s="136">
        <v>44043</v>
      </c>
      <c r="B59" s="140">
        <f>'Results NPL 31-7-2017'!D13</f>
        <v>7.2041095323487747</v>
      </c>
      <c r="C59" s="140">
        <f>'Results NPL 31-7-2017'!D14</f>
        <v>7.1428765452281633</v>
      </c>
      <c r="D59" s="137"/>
      <c r="E59" s="137"/>
      <c r="F59" s="137"/>
      <c r="G59" s="137"/>
      <c r="H59" s="138"/>
      <c r="I59" s="138"/>
      <c r="J59" s="138"/>
      <c r="K59" s="138"/>
      <c r="L59" s="139">
        <f t="shared" ref="L59:L60" si="17">AVERAGE(B59:K59)</f>
        <v>7.173493038788469</v>
      </c>
      <c r="M59" s="140">
        <f>STDEV(B59:K59)</f>
        <v>4.3298260425292869E-2</v>
      </c>
      <c r="N59" s="141">
        <f t="shared" ref="N59:N60" si="18">COUNT(B59:K59)</f>
        <v>2</v>
      </c>
      <c r="O59" s="142"/>
      <c r="P59" s="143">
        <f>IF(AND($E$66&lt;&gt;0,L59&lt;&gt;""),(L59-$E$63)/$E$66,"")</f>
        <v>-0.9599077270244506</v>
      </c>
      <c r="T59">
        <f>IF(N59&gt;0,N59,"")</f>
        <v>2</v>
      </c>
      <c r="U59">
        <f>+IF(T59&lt;&gt;"",T59*L59,"")</f>
        <v>14.346986077576938</v>
      </c>
      <c r="V59">
        <f>IF(T59&lt;&gt;"",U59*L59,"")</f>
        <v>102.91800475509325</v>
      </c>
      <c r="W59">
        <f>IF(T59&lt;&gt;"",T59^2,"")</f>
        <v>4</v>
      </c>
      <c r="X59">
        <f>IF(T59&lt;&gt;"",(T59-1)*M59^2,"")</f>
        <v>1.8747393558564826E-3</v>
      </c>
      <c r="Y59">
        <f>IF(T59&lt;&gt;"",T59*(L59-$B$63)^2,"")</f>
        <v>1.6646498456210503E-2</v>
      </c>
      <c r="Z59">
        <f>IF(T59&lt;&gt;"",ABS(L59-$B$63),"")</f>
        <v>9.1231843279116376E-2</v>
      </c>
      <c r="AA59">
        <f>IF(T59&lt;&gt;"",M59^2,"")</f>
        <v>1.8747393558564826E-3</v>
      </c>
      <c r="AE59">
        <f>IF(AND(N59&gt;0,O59=""),N59,"")</f>
        <v>2</v>
      </c>
      <c r="AF59">
        <f>+IF(AE59&lt;&gt;"",AE59*L59,"")</f>
        <v>14.346986077576938</v>
      </c>
      <c r="AG59">
        <f>IF(AE59&lt;&gt;"",AF59*L59,"")</f>
        <v>102.91800475509325</v>
      </c>
      <c r="AH59">
        <f>IF(AE59&lt;&gt;"",AE59^2,"")</f>
        <v>4</v>
      </c>
      <c r="AI59">
        <f>IF(AE59&lt;&gt;"",(AE59-1)*M59^2,"")</f>
        <v>1.8747393558564826E-3</v>
      </c>
      <c r="AJ59">
        <f>IF(AE59&lt;&gt;"",AE59*(L59-$E$63)^2,"")</f>
        <v>1.6646498456210503E-2</v>
      </c>
    </row>
    <row r="60" spans="1:36" x14ac:dyDescent="0.25">
      <c r="A60" s="136">
        <v>44080</v>
      </c>
      <c r="B60" s="140">
        <f>'Results NPL 12-9-2017'!D12</f>
        <v>7.3083219527866952</v>
      </c>
      <c r="C60" s="140">
        <f>'Results NPL 12-9-2017'!D13</f>
        <v>7.2318507694396557</v>
      </c>
      <c r="D60" s="137"/>
      <c r="E60" s="137"/>
      <c r="F60" s="137"/>
      <c r="G60" s="137"/>
      <c r="H60" s="138"/>
      <c r="I60" s="138"/>
      <c r="J60" s="138"/>
      <c r="K60" s="138"/>
      <c r="L60" s="139">
        <f t="shared" si="17"/>
        <v>7.2700863611131759</v>
      </c>
      <c r="M60" s="140">
        <f>STDEV(B60:K60)</f>
        <v>5.4073292310051417E-2</v>
      </c>
      <c r="N60" s="141">
        <f t="shared" si="18"/>
        <v>2</v>
      </c>
      <c r="O60" s="142"/>
      <c r="P60" s="143">
        <f>IF(AND($E$66&lt;&gt;0,L60&lt;&gt;""),(L60-$E$63)/$E$66,"")</f>
        <v>5.6411500405583202E-2</v>
      </c>
      <c r="T60">
        <f>IF(N60&gt;0,N60,"")</f>
        <v>2</v>
      </c>
      <c r="U60">
        <f>+IF(T60&lt;&gt;"",T60*L60,"")</f>
        <v>14.540172722226352</v>
      </c>
      <c r="V60">
        <f>IF(T60&lt;&gt;"",U60*L60,"")</f>
        <v>105.70831139608764</v>
      </c>
      <c r="W60">
        <f>IF(T60&lt;&gt;"",T60^2,"")</f>
        <v>4</v>
      </c>
      <c r="X60">
        <f>IF(T60&lt;&gt;"",(T60-1)*M60^2,"")</f>
        <v>2.9239209412482655E-3</v>
      </c>
      <c r="Y60">
        <f>IF(T60&lt;&gt;"",T60*(L60-$B$63)^2,"")</f>
        <v>5.749091511261157E-5</v>
      </c>
      <c r="Z60">
        <f>IF(T60&lt;&gt;"",ABS(L60-$B$63),"")</f>
        <v>5.3614790455904782E-3</v>
      </c>
      <c r="AA60">
        <f>IF(T60&lt;&gt;"",M60^2,"")</f>
        <v>2.9239209412482655E-3</v>
      </c>
      <c r="AE60">
        <f>IF(AND(N60&gt;0,O60=""),N60,"")</f>
        <v>2</v>
      </c>
      <c r="AF60">
        <f>+IF(AE60&lt;&gt;"",AE60*L60,"")</f>
        <v>14.540172722226352</v>
      </c>
      <c r="AG60">
        <f>IF(AE60&lt;&gt;"",AF60*L60,"")</f>
        <v>105.70831139608764</v>
      </c>
      <c r="AH60">
        <f>IF(AE60&lt;&gt;"",AE60^2,"")</f>
        <v>4</v>
      </c>
      <c r="AI60">
        <f>IF(AE60&lt;&gt;"",(AE60-1)*M60^2,"")</f>
        <v>2.9239209412482655E-3</v>
      </c>
      <c r="AJ60">
        <f>IF(AE60&lt;&gt;"",AE60*(L60-$E$63)^2,"")</f>
        <v>5.749091511261157E-5</v>
      </c>
    </row>
    <row r="61" spans="1:36" x14ac:dyDescent="0.25">
      <c r="L61" s="122">
        <f>AVERAGE(L58:L60)</f>
        <v>7.2647248820675854</v>
      </c>
      <c r="X61" t="str">
        <f>IF(S61&lt;&gt;"",S61*(B61-$B$9)^2,"")</f>
        <v/>
      </c>
    </row>
    <row r="62" spans="1:36" x14ac:dyDescent="0.25">
      <c r="A62" s="144" t="s">
        <v>262</v>
      </c>
      <c r="B62" s="145"/>
      <c r="C62" s="146"/>
      <c r="D62" s="144" t="s">
        <v>263</v>
      </c>
      <c r="E62" s="145"/>
      <c r="F62" s="145"/>
      <c r="S62">
        <f t="shared" ref="S62" si="19">SUM(T58:T60)</f>
        <v>6</v>
      </c>
      <c r="T62">
        <f t="shared" ref="T62" si="20">SUM(U58:U60)</f>
        <v>43.58834929240551</v>
      </c>
      <c r="U62">
        <f t="shared" ref="U62" si="21">SUM(V58:V60)</f>
        <v>316.68881710106984</v>
      </c>
      <c r="V62">
        <f t="shared" ref="V62" si="22">SUM(W58:W60)</f>
        <v>12</v>
      </c>
      <c r="W62">
        <f t="shared" ref="W62" si="23">SUM(X58:X60)</f>
        <v>7.0210963952416425E-3</v>
      </c>
      <c r="X62">
        <f t="shared" ref="X62" si="24">SUM(Y58:Y60)</f>
        <v>3.1451428278519308E-2</v>
      </c>
      <c r="Z62">
        <f>SUM(AA58:AA60)</f>
        <v>7.0210963952416425E-3</v>
      </c>
      <c r="AD62">
        <f t="shared" ref="AD62" si="25">SUM(AE58:AE60)</f>
        <v>6</v>
      </c>
      <c r="AE62">
        <f t="shared" ref="AE62" si="26">SUM(AF58:AF60)</f>
        <v>43.58834929240551</v>
      </c>
      <c r="AF62">
        <f t="shared" ref="AF62" si="27">SUM(AG58:AG60)</f>
        <v>316.68881710106984</v>
      </c>
      <c r="AG62">
        <f t="shared" ref="AG62" si="28">SUM(AH58:AH60)</f>
        <v>12</v>
      </c>
      <c r="AH62">
        <f t="shared" ref="AH62" si="29">SUM(AI58:AI60)</f>
        <v>7.0210963952416425E-3</v>
      </c>
      <c r="AI62">
        <f t="shared" ref="AI62" si="30">SUM(AJ58:AJ60)</f>
        <v>3.1451428278519308E-2</v>
      </c>
    </row>
    <row r="63" spans="1:36" x14ac:dyDescent="0.25">
      <c r="A63" s="147" t="s">
        <v>264</v>
      </c>
      <c r="B63" s="139">
        <f>T62/S62</f>
        <v>7.2647248820675854</v>
      </c>
      <c r="C63" s="142"/>
      <c r="D63" s="147" t="s">
        <v>264</v>
      </c>
      <c r="E63" s="139">
        <f>AE62/AD62</f>
        <v>7.2647248820675854</v>
      </c>
      <c r="F63" s="148"/>
    </row>
    <row r="64" spans="1:36" x14ac:dyDescent="0.25">
      <c r="A64" s="147" t="s">
        <v>265</v>
      </c>
      <c r="B64" s="149">
        <f>IF(S62&gt;COUNT(T58:T60),SQRT(W62/(S62-COUNT(T58:T60))),0)</f>
        <v>4.8377323872663185E-2</v>
      </c>
      <c r="C64" s="150">
        <f>B64/$B$63</f>
        <v>6.6592093517648396E-3</v>
      </c>
      <c r="D64" s="147" t="s">
        <v>265</v>
      </c>
      <c r="E64" s="149">
        <f>IF(AD62&gt;COUNT(AE58:AE60),SQRT(AH62/(AD62-COUNT(AE58:AE60))),0)</f>
        <v>4.8377323872663185E-2</v>
      </c>
      <c r="F64" s="151">
        <f>E64/$E$63</f>
        <v>6.6592093517648396E-3</v>
      </c>
      <c r="S64" s="130" t="s">
        <v>266</v>
      </c>
      <c r="T64">
        <f>IF(B67&gt;1,(S62-V62/S62)/(COUNT(T58:T60)-1),"")</f>
        <v>2</v>
      </c>
      <c r="AD64" s="152" t="s">
        <v>266</v>
      </c>
      <c r="AE64">
        <f>IF(E67&gt;1,(AD62-AG62/AD62)/(COUNT(AE58:AE60)-1),"")</f>
        <v>2</v>
      </c>
    </row>
    <row r="65" spans="1:36" x14ac:dyDescent="0.25">
      <c r="A65" s="147" t="s">
        <v>267</v>
      </c>
      <c r="B65" s="149">
        <f>IF(AND(B67&gt;1,T65&gt;B64^2),SQRT((T65-B64^2)/T64),0)</f>
        <v>8.1808766871830751E-2</v>
      </c>
      <c r="C65" s="150">
        <f>B65/$B$63</f>
        <v>1.1261096352563798E-2</v>
      </c>
      <c r="D65" s="147" t="s">
        <v>267</v>
      </c>
      <c r="E65" s="149">
        <f>IF(AND(E67&gt;1,AE65&gt;E64^2),SQRT((AE65-E64^2)/AE64),0)</f>
        <v>8.1808766871830751E-2</v>
      </c>
      <c r="F65" s="153">
        <f>E65/$E$63</f>
        <v>1.1261096352563798E-2</v>
      </c>
      <c r="S65" s="130" t="s">
        <v>268</v>
      </c>
      <c r="T65">
        <f>IF(B67&gt;1,X62/(COUNT(T58:T60)-1),"")</f>
        <v>1.5725714139259654E-2</v>
      </c>
      <c r="AD65" s="152" t="s">
        <v>268</v>
      </c>
      <c r="AE65">
        <f>IF(E67&gt;1,AI62/(COUNT(AE58:AE60)-1),"")</f>
        <v>1.5725714139259654E-2</v>
      </c>
    </row>
    <row r="66" spans="1:36" x14ac:dyDescent="0.25">
      <c r="A66" s="147" t="s">
        <v>269</v>
      </c>
      <c r="B66" s="149">
        <f>SQRT(B64^2+B65^2)</f>
        <v>9.5042305328575119E-2</v>
      </c>
      <c r="C66" s="150">
        <f>B66/$B$63</f>
        <v>1.3082712266665424E-2</v>
      </c>
      <c r="D66" s="147" t="s">
        <v>269</v>
      </c>
      <c r="E66" s="149">
        <f>SQRT(E64^2+E65^2)</f>
        <v>9.5042305328575119E-2</v>
      </c>
      <c r="F66" s="153">
        <f>E66/$E$63</f>
        <v>1.3082712266665424E-2</v>
      </c>
    </row>
    <row r="67" spans="1:36" x14ac:dyDescent="0.25">
      <c r="A67" s="147" t="s">
        <v>270</v>
      </c>
      <c r="B67" s="139">
        <f>COUNT(L58:L60)</f>
        <v>3</v>
      </c>
      <c r="C67" s="150"/>
      <c r="D67" s="147" t="s">
        <v>270</v>
      </c>
      <c r="E67" s="139">
        <f>COUNT(AE58:AE60)</f>
        <v>3</v>
      </c>
      <c r="F67" s="149"/>
    </row>
    <row r="68" spans="1:36" x14ac:dyDescent="0.25">
      <c r="A68" s="147" t="s">
        <v>271</v>
      </c>
      <c r="B68" s="149">
        <f>MEDIAN(L58:L60)</f>
        <v>7.2700863611131759</v>
      </c>
      <c r="C68" s="142"/>
      <c r="D68" s="148"/>
      <c r="E68" s="148"/>
      <c r="F68" s="148"/>
    </row>
    <row r="69" spans="1:36" x14ac:dyDescent="0.25">
      <c r="A69" s="147" t="s">
        <v>272</v>
      </c>
      <c r="B69" s="149">
        <f>MEDIAN(Z58:Z60)</f>
        <v>8.5870364233524121E-2</v>
      </c>
      <c r="C69" s="150">
        <f>B69/$B$68</f>
        <v>1.1811464124117486E-2</v>
      </c>
      <c r="D69" s="148"/>
      <c r="E69" s="148"/>
      <c r="F69" s="148"/>
    </row>
    <row r="70" spans="1:36" x14ac:dyDescent="0.25">
      <c r="A70" s="154" t="s">
        <v>273</v>
      </c>
      <c r="B70" s="155">
        <f>AVERAGE(Z58:Z60)</f>
        <v>6.0821228852743658E-2</v>
      </c>
      <c r="C70" s="156">
        <f>B70/$B$68</f>
        <v>8.3659568582388714E-3</v>
      </c>
      <c r="D70" s="91"/>
      <c r="E70" s="91"/>
      <c r="F70" s="91"/>
    </row>
    <row r="73" spans="1:36" ht="15.75" x14ac:dyDescent="0.25">
      <c r="A73" s="129" t="s">
        <v>158</v>
      </c>
    </row>
    <row r="74" spans="1:36" x14ac:dyDescent="0.25">
      <c r="A74" s="130"/>
      <c r="S74" s="131" t="s">
        <v>237</v>
      </c>
      <c r="AE74" s="131" t="s">
        <v>238</v>
      </c>
    </row>
    <row r="75" spans="1:36" x14ac:dyDescent="0.25">
      <c r="A75" s="132" t="s">
        <v>239</v>
      </c>
      <c r="B75" s="133" t="s">
        <v>240</v>
      </c>
      <c r="C75" s="133" t="s">
        <v>241</v>
      </c>
      <c r="D75" s="133" t="s">
        <v>242</v>
      </c>
      <c r="E75" s="133" t="s">
        <v>243</v>
      </c>
      <c r="F75" s="133" t="s">
        <v>244</v>
      </c>
      <c r="G75" s="133" t="s">
        <v>245</v>
      </c>
      <c r="H75" s="133" t="s">
        <v>246</v>
      </c>
      <c r="I75" s="133" t="s">
        <v>247</v>
      </c>
      <c r="J75" s="133" t="s">
        <v>248</v>
      </c>
      <c r="K75" s="133" t="s">
        <v>249</v>
      </c>
      <c r="L75" s="134" t="s">
        <v>250</v>
      </c>
      <c r="M75" s="133" t="s">
        <v>251</v>
      </c>
      <c r="N75" s="133" t="s">
        <v>252</v>
      </c>
      <c r="O75" s="132" t="s">
        <v>253</v>
      </c>
      <c r="P75" s="135" t="s">
        <v>254</v>
      </c>
      <c r="T75" s="130" t="s">
        <v>252</v>
      </c>
      <c r="U75" s="130" t="s">
        <v>255</v>
      </c>
      <c r="V75" s="130" t="s">
        <v>256</v>
      </c>
      <c r="W75" s="130" t="s">
        <v>257</v>
      </c>
      <c r="X75" s="130" t="s">
        <v>258</v>
      </c>
      <c r="Y75" s="130" t="s">
        <v>259</v>
      </c>
      <c r="Z75" s="130" t="s">
        <v>260</v>
      </c>
      <c r="AA75" s="130" t="s">
        <v>261</v>
      </c>
      <c r="AE75" s="130" t="s">
        <v>252</v>
      </c>
      <c r="AF75" s="130" t="s">
        <v>255</v>
      </c>
      <c r="AG75" s="130" t="s">
        <v>256</v>
      </c>
      <c r="AH75" s="130" t="s">
        <v>257</v>
      </c>
      <c r="AI75" s="130" t="s">
        <v>258</v>
      </c>
      <c r="AJ75" s="130" t="s">
        <v>259</v>
      </c>
    </row>
    <row r="76" spans="1:36" x14ac:dyDescent="0.25">
      <c r="A76" s="136">
        <v>43980</v>
      </c>
      <c r="B76" s="140">
        <f>'Results NPL 5-6-2017'!D15</f>
        <v>8.8349230538011518</v>
      </c>
      <c r="C76" s="140">
        <f>'Results NPL 5-6-2017'!D16</f>
        <v>8.915844822040091</v>
      </c>
      <c r="D76" s="137"/>
      <c r="E76" s="137"/>
      <c r="F76" s="137"/>
      <c r="G76" s="137"/>
      <c r="H76" s="138"/>
      <c r="I76" s="138"/>
      <c r="J76" s="138"/>
      <c r="K76" s="138"/>
      <c r="L76" s="139">
        <f>AVERAGE(B76:K76)</f>
        <v>8.8753839379206205</v>
      </c>
      <c r="M76" s="140">
        <f>STDEV(B76:K76)</f>
        <v>5.7220331067360061E-2</v>
      </c>
      <c r="N76" s="141">
        <f>COUNT(B76:K76)</f>
        <v>2</v>
      </c>
      <c r="O76" s="142"/>
      <c r="P76" s="143">
        <f>IF(AND($E$84&lt;&gt;0,L76&lt;&gt;""),(L76-$E$81)/$E$84,"")</f>
        <v>-0.93413926906310518</v>
      </c>
      <c r="T76">
        <f>IF(N76&gt;0,N76,"")</f>
        <v>2</v>
      </c>
      <c r="U76">
        <f>+IF(T76&lt;&gt;"",T76*L76,"")</f>
        <v>17.750767875841241</v>
      </c>
      <c r="V76">
        <f>IF(T76&lt;&gt;"",U76*L76,"")</f>
        <v>157.54488009099867</v>
      </c>
      <c r="W76">
        <f>IF(T76&lt;&gt;"",T76^2,"")</f>
        <v>4</v>
      </c>
      <c r="X76">
        <f>IF(T76&lt;&gt;"",(T76-1)*M76^2,"")</f>
        <v>3.2741662874582909E-3</v>
      </c>
      <c r="Y76">
        <f>IF(T76&lt;&gt;"",T76*(L76-$B$81)^2,"")</f>
        <v>3.6788746902953529E-2</v>
      </c>
      <c r="Z76">
        <f>IF(T76&lt;&gt;"",ABS(L76-$B$81),"")</f>
        <v>0.13562585834374197</v>
      </c>
      <c r="AA76">
        <f>IF(T76&lt;&gt;"",M76^2,"")</f>
        <v>3.2741662874582909E-3</v>
      </c>
      <c r="AE76">
        <f>IF(AND(N76&gt;0,O76=""),N76,"")</f>
        <v>2</v>
      </c>
      <c r="AF76">
        <f>+IF(AE76&lt;&gt;"",AE76*L76,"")</f>
        <v>17.750767875841241</v>
      </c>
      <c r="AG76">
        <f>IF(AE76&lt;&gt;"",AF76*L76,"")</f>
        <v>157.54488009099867</v>
      </c>
      <c r="AH76">
        <f>IF(AE76&lt;&gt;"",AE76^2,"")</f>
        <v>4</v>
      </c>
      <c r="AI76">
        <f>IF(AE76&lt;&gt;"",(AE76-1)*M76^2,"")</f>
        <v>3.2741662874582909E-3</v>
      </c>
      <c r="AJ76">
        <f>IF(AE76&lt;&gt;"",AE76*(L76-$E$81)^2,"")</f>
        <v>3.6788746902953529E-2</v>
      </c>
    </row>
    <row r="77" spans="1:36" x14ac:dyDescent="0.25">
      <c r="A77" s="136">
        <v>44043</v>
      </c>
      <c r="B77" s="140">
        <f>'Results NPL 31-7-2017'!D15</f>
        <v>9.2175778911605359</v>
      </c>
      <c r="C77" s="140">
        <f>'Results NPL 31-7-2017'!D16</f>
        <v>8.9894005468637754</v>
      </c>
      <c r="D77" s="137"/>
      <c r="E77" s="137"/>
      <c r="F77" s="137"/>
      <c r="G77" s="137"/>
      <c r="H77" s="138"/>
      <c r="I77" s="138"/>
      <c r="J77" s="138"/>
      <c r="K77" s="138"/>
      <c r="L77" s="139">
        <f t="shared" ref="L77:L78" si="31">AVERAGE(B77:K77)</f>
        <v>9.1034892190121557</v>
      </c>
      <c r="M77" s="140">
        <f>STDEV(B77:K77)</f>
        <v>0.16134574746537694</v>
      </c>
      <c r="N77" s="141">
        <f t="shared" ref="N77:N78" si="32">COUNT(B77:K77)</f>
        <v>2</v>
      </c>
      <c r="O77" s="142"/>
      <c r="P77" s="143">
        <f>IF(AND($E$84&lt;&gt;0,L77&lt;&gt;""),(L77-$E$81)/$E$84,"")</f>
        <v>0.63696304984887553</v>
      </c>
      <c r="T77">
        <f>IF(N77&gt;0,N77,"")</f>
        <v>2</v>
      </c>
      <c r="U77">
        <f>+IF(T77&lt;&gt;"",T77*L77,"")</f>
        <v>18.206978438024311</v>
      </c>
      <c r="V77">
        <f>IF(T77&lt;&gt;"",U77*L77,"")</f>
        <v>165.74703192134109</v>
      </c>
      <c r="W77">
        <f>IF(T77&lt;&gt;"",T77^2,"")</f>
        <v>4</v>
      </c>
      <c r="X77">
        <f>IF(T77&lt;&gt;"",(T77-1)*M77^2,"")</f>
        <v>2.603245022516119E-2</v>
      </c>
      <c r="Y77">
        <f>IF(T77&lt;&gt;"",T77*(L77-$B$81)^2,"")</f>
        <v>1.71048872635301E-2</v>
      </c>
      <c r="Z77">
        <f>IF(T77&lt;&gt;"",ABS(L77-$B$81),"")</f>
        <v>9.2479422747793194E-2</v>
      </c>
      <c r="AA77">
        <f>IF(T77&lt;&gt;"",M77^2,"")</f>
        <v>2.603245022516119E-2</v>
      </c>
      <c r="AE77">
        <f>IF(AND(N77&gt;0,O77=""),N77,"")</f>
        <v>2</v>
      </c>
      <c r="AF77">
        <f>+IF(AE77&lt;&gt;"",AE77*L77,"")</f>
        <v>18.206978438024311</v>
      </c>
      <c r="AG77">
        <f>IF(AE77&lt;&gt;"",AF77*L77,"")</f>
        <v>165.74703192134109</v>
      </c>
      <c r="AH77">
        <f>IF(AE77&lt;&gt;"",AE77^2,"")</f>
        <v>4</v>
      </c>
      <c r="AI77">
        <f>IF(AE77&lt;&gt;"",(AE77-1)*M77^2,"")</f>
        <v>2.603245022516119E-2</v>
      </c>
      <c r="AJ77">
        <f>IF(AE77&lt;&gt;"",AE77*(L77-$E$81)^2,"")</f>
        <v>1.71048872635301E-2</v>
      </c>
    </row>
    <row r="78" spans="1:36" x14ac:dyDescent="0.25">
      <c r="A78" s="136">
        <v>44080</v>
      </c>
      <c r="B78" s="140">
        <f>'Results NPL 12-9-2017'!D14</f>
        <v>9.1274552961660529</v>
      </c>
      <c r="C78" s="140">
        <f>'Results NPL 12-9-2017'!D15</f>
        <v>8.9808571675545679</v>
      </c>
      <c r="D78" s="137"/>
      <c r="E78" s="137"/>
      <c r="F78" s="137"/>
      <c r="G78" s="137"/>
      <c r="H78" s="138"/>
      <c r="I78" s="138"/>
      <c r="J78" s="138"/>
      <c r="K78" s="138"/>
      <c r="L78" s="139">
        <f t="shared" si="31"/>
        <v>9.0541562318603113</v>
      </c>
      <c r="M78" s="140">
        <f>STDEV(B78:K78)</f>
        <v>0.10366053085043869</v>
      </c>
      <c r="N78" s="141">
        <f t="shared" si="32"/>
        <v>2</v>
      </c>
      <c r="O78" s="142"/>
      <c r="P78" s="143">
        <f>IF(AND($E$84&lt;&gt;0,L78&lt;&gt;""),(L78-$E$81)/$E$84,"")</f>
        <v>0.29717621921422971</v>
      </c>
      <c r="T78">
        <f>IF(N78&gt;0,N78,"")</f>
        <v>2</v>
      </c>
      <c r="U78">
        <f>+IF(T78&lt;&gt;"",T78*L78,"")</f>
        <v>18.108312463720623</v>
      </c>
      <c r="V78">
        <f>IF(T78&lt;&gt;"",U78*L78,"")</f>
        <v>163.95549014186983</v>
      </c>
      <c r="W78">
        <f>IF(T78&lt;&gt;"",T78^2,"")</f>
        <v>4</v>
      </c>
      <c r="X78">
        <f>IF(T78&lt;&gt;"",(T78-1)*M78^2,"")</f>
        <v>1.0745505656194752E-2</v>
      </c>
      <c r="Y78">
        <f>IF(T78&lt;&gt;"",T78*(L78-$B$81)^2,"")</f>
        <v>3.7232298092707105E-3</v>
      </c>
      <c r="Z78">
        <f>IF(T78&lt;&gt;"",ABS(L78-$B$81),"")</f>
        <v>4.3146435595948773E-2</v>
      </c>
      <c r="AA78">
        <f>IF(T78&lt;&gt;"",M78^2,"")</f>
        <v>1.0745505656194752E-2</v>
      </c>
      <c r="AE78">
        <f>IF(AND(N78&gt;0,O78=""),N78,"")</f>
        <v>2</v>
      </c>
      <c r="AF78">
        <f>+IF(AE78&lt;&gt;"",AE78*L78,"")</f>
        <v>18.108312463720623</v>
      </c>
      <c r="AG78">
        <f>IF(AE78&lt;&gt;"",AF78*L78,"")</f>
        <v>163.95549014186983</v>
      </c>
      <c r="AH78">
        <f>IF(AE78&lt;&gt;"",AE78^2,"")</f>
        <v>4</v>
      </c>
      <c r="AI78">
        <f>IF(AE78&lt;&gt;"",(AE78-1)*M78^2,"")</f>
        <v>1.0745505656194752E-2</v>
      </c>
      <c r="AJ78">
        <f>IF(AE78&lt;&gt;"",AE78*(L78-$E$81)^2,"")</f>
        <v>3.7232298092707105E-3</v>
      </c>
    </row>
    <row r="79" spans="1:36" x14ac:dyDescent="0.25">
      <c r="L79" s="122">
        <f>AVERAGE(L76:L78)</f>
        <v>9.0110097962643625</v>
      </c>
      <c r="X79" t="str">
        <f>IF(S79&lt;&gt;"",S79*(B79-$B$9)^2,"")</f>
        <v/>
      </c>
    </row>
    <row r="80" spans="1:36" x14ac:dyDescent="0.25">
      <c r="A80" s="144" t="s">
        <v>262</v>
      </c>
      <c r="B80" s="145"/>
      <c r="C80" s="146"/>
      <c r="D80" s="144" t="s">
        <v>263</v>
      </c>
      <c r="E80" s="145"/>
      <c r="F80" s="145"/>
      <c r="S80">
        <f t="shared" ref="S80" si="33">SUM(T76:T78)</f>
        <v>6</v>
      </c>
      <c r="T80">
        <f t="shared" ref="T80" si="34">SUM(U76:U78)</f>
        <v>54.066058777586179</v>
      </c>
      <c r="U80">
        <f t="shared" ref="U80" si="35">SUM(V76:V78)</f>
        <v>487.24740215420957</v>
      </c>
      <c r="V80">
        <f t="shared" ref="V80" si="36">SUM(W76:W78)</f>
        <v>12</v>
      </c>
      <c r="W80">
        <f t="shared" ref="W80" si="37">SUM(X76:X78)</f>
        <v>4.0052122168814236E-2</v>
      </c>
      <c r="X80">
        <f t="shared" ref="X80" si="38">SUM(Y76:Y78)</f>
        <v>5.7616863975754336E-2</v>
      </c>
      <c r="Z80">
        <f>SUM(AA76:AA78)</f>
        <v>4.0052122168814236E-2</v>
      </c>
      <c r="AD80">
        <f t="shared" ref="AD80" si="39">SUM(AE76:AE78)</f>
        <v>6</v>
      </c>
      <c r="AE80">
        <f t="shared" ref="AE80" si="40">SUM(AF76:AF78)</f>
        <v>54.066058777586179</v>
      </c>
      <c r="AF80">
        <f t="shared" ref="AF80" si="41">SUM(AG76:AG78)</f>
        <v>487.24740215420957</v>
      </c>
      <c r="AG80">
        <f t="shared" ref="AG80" si="42">SUM(AH76:AH78)</f>
        <v>12</v>
      </c>
      <c r="AH80">
        <f t="shared" ref="AH80" si="43">SUM(AI76:AI78)</f>
        <v>4.0052122168814236E-2</v>
      </c>
      <c r="AI80">
        <f t="shared" ref="AI80" si="44">SUM(AJ76:AJ78)</f>
        <v>5.7616863975754336E-2</v>
      </c>
    </row>
    <row r="81" spans="1:31" x14ac:dyDescent="0.25">
      <c r="A81" s="147" t="s">
        <v>264</v>
      </c>
      <c r="B81" s="139">
        <f>T80/S80</f>
        <v>9.0110097962643625</v>
      </c>
      <c r="C81" s="142"/>
      <c r="D81" s="147" t="s">
        <v>264</v>
      </c>
      <c r="E81" s="139">
        <f>AE80/AD80</f>
        <v>9.0110097962643625</v>
      </c>
      <c r="F81" s="148"/>
    </row>
    <row r="82" spans="1:31" x14ac:dyDescent="0.25">
      <c r="A82" s="147" t="s">
        <v>265</v>
      </c>
      <c r="B82" s="149">
        <f>IF(S80&gt;COUNT(T76:T78),SQRT(W80/(S80-COUNT(T76:T78))),0)</f>
        <v>0.11554526121656719</v>
      </c>
      <c r="C82" s="150">
        <f>B82/$B$81</f>
        <v>1.2822676240399612E-2</v>
      </c>
      <c r="D82" s="147" t="s">
        <v>265</v>
      </c>
      <c r="E82" s="149">
        <f>IF(AD80&gt;COUNT(AE76:AE78),SQRT(AH80/(AD80-COUNT(AE76:AE78))),0)</f>
        <v>0.11554526121656719</v>
      </c>
      <c r="F82" s="151">
        <f>E82/$E$81</f>
        <v>1.2822676240399612E-2</v>
      </c>
      <c r="S82" s="130" t="s">
        <v>266</v>
      </c>
      <c r="T82">
        <f>IF(B85&gt;1,(S80-V80/S80)/(COUNT(T76:T78)-1),"")</f>
        <v>2</v>
      </c>
      <c r="AD82" s="152" t="s">
        <v>266</v>
      </c>
      <c r="AE82">
        <f>IF(E85&gt;1,(AD80-AG80/AD80)/(COUNT(AE76:AE78)-1),"")</f>
        <v>2</v>
      </c>
    </row>
    <row r="83" spans="1:31" x14ac:dyDescent="0.25">
      <c r="A83" s="147" t="s">
        <v>267</v>
      </c>
      <c r="B83" s="149">
        <f>IF(AND(B85&gt;1,T83&gt;B82^2),SQRT((T83-B82^2)/T82),0)</f>
        <v>8.7913948262697258E-2</v>
      </c>
      <c r="C83" s="150">
        <f>B83/$B$81</f>
        <v>9.7562815101081331E-3</v>
      </c>
      <c r="D83" s="147" t="s">
        <v>267</v>
      </c>
      <c r="E83" s="149">
        <f>IF(AND(E85&gt;1,AE83&gt;E82^2),SQRT((AE83-E82^2)/AE82),0)</f>
        <v>8.7913948262697258E-2</v>
      </c>
      <c r="F83" s="153">
        <f>E83/$E$81</f>
        <v>9.7562815101081331E-3</v>
      </c>
      <c r="S83" s="130" t="s">
        <v>268</v>
      </c>
      <c r="T83">
        <f>IF(B85&gt;1,X80/(COUNT(T76:T78)-1),"")</f>
        <v>2.8808431987877168E-2</v>
      </c>
      <c r="AD83" s="152" t="s">
        <v>268</v>
      </c>
      <c r="AE83">
        <f>IF(E85&gt;1,AI80/(COUNT(AE76:AE78)-1),"")</f>
        <v>2.8808431987877168E-2</v>
      </c>
    </row>
    <row r="84" spans="1:31" x14ac:dyDescent="0.25">
      <c r="A84" s="147" t="s">
        <v>269</v>
      </c>
      <c r="B84" s="149">
        <f>SQRT(B82^2+B83^2)</f>
        <v>0.14518804940056518</v>
      </c>
      <c r="C84" s="150">
        <f>B84/$B$81</f>
        <v>1.6112295145961873E-2</v>
      </c>
      <c r="D84" s="147" t="s">
        <v>269</v>
      </c>
      <c r="E84" s="149">
        <f>SQRT(E82^2+E83^2)</f>
        <v>0.14518804940056518</v>
      </c>
      <c r="F84" s="153">
        <f>E84/$E$81</f>
        <v>1.6112295145961873E-2</v>
      </c>
    </row>
    <row r="85" spans="1:31" x14ac:dyDescent="0.25">
      <c r="A85" s="147" t="s">
        <v>270</v>
      </c>
      <c r="B85" s="139">
        <f>COUNT(L76:L78)</f>
        <v>3</v>
      </c>
      <c r="C85" s="150"/>
      <c r="D85" s="147" t="s">
        <v>270</v>
      </c>
      <c r="E85" s="139">
        <f>COUNT(AE76:AE78)</f>
        <v>3</v>
      </c>
      <c r="F85" s="149"/>
    </row>
    <row r="86" spans="1:31" x14ac:dyDescent="0.25">
      <c r="A86" s="147" t="s">
        <v>271</v>
      </c>
      <c r="B86" s="149">
        <f>MEDIAN(L76:L78)</f>
        <v>9.0541562318603113</v>
      </c>
      <c r="C86" s="142"/>
      <c r="D86" s="148"/>
      <c r="E86" s="148"/>
      <c r="F86" s="148"/>
    </row>
    <row r="87" spans="1:31" x14ac:dyDescent="0.25">
      <c r="A87" s="147" t="s">
        <v>272</v>
      </c>
      <c r="B87" s="149">
        <f>MEDIAN(Z76:Z78)</f>
        <v>9.2479422747793194E-2</v>
      </c>
      <c r="C87" s="150">
        <f>B87/$B$86</f>
        <v>1.0214029930516443E-2</v>
      </c>
      <c r="D87" s="148"/>
      <c r="E87" s="148"/>
      <c r="F87" s="148"/>
    </row>
    <row r="88" spans="1:31" x14ac:dyDescent="0.25">
      <c r="A88" s="154" t="s">
        <v>273</v>
      </c>
      <c r="B88" s="155">
        <f>AVERAGE(Z76:Z78)</f>
        <v>9.0417238895827978E-2</v>
      </c>
      <c r="C88" s="156">
        <f>B88/$B$86</f>
        <v>9.9862689112500992E-3</v>
      </c>
      <c r="D88" s="91"/>
      <c r="E88" s="91"/>
      <c r="F88" s="9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Belading NPL-VSL 29&amp;30-5-2017</vt:lpstr>
      <vt:lpstr>Results NPL 5-6-2017</vt:lpstr>
      <vt:lpstr>Belading NPL-VSL 31-7-2017</vt:lpstr>
      <vt:lpstr>Results NPL 31-7-2017</vt:lpstr>
      <vt:lpstr>Belading NPL-VSL 6-9-2017</vt:lpstr>
      <vt:lpstr>Belading NPL-VSL 7-9-2017</vt:lpstr>
      <vt:lpstr>Results NPL 12-9-2017</vt:lpstr>
      <vt:lpstr>Summary</vt:lpstr>
      <vt:lpstr>Uncertainty</vt:lpstr>
      <vt:lpstr>ANOVA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Krom, Iris (I.M.J.) de, Mrs</dc:creator>
  <cp:lastModifiedBy>Krom, Iris (I.M.J.) de, Mrs</cp:lastModifiedBy>
  <dcterms:created xsi:type="dcterms:W3CDTF">2019-12-23T14:23:51Z</dcterms:created>
  <dcterms:modified xsi:type="dcterms:W3CDTF">2020-01-24T10:49:51Z</dcterms:modified>
</cp:coreProperties>
</file>